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diego_velazquez\Documents\Informes\2018\4o trimestre\"/>
    </mc:Choice>
  </mc:AlternateContent>
  <bookViews>
    <workbookView xWindow="0" yWindow="0" windowWidth="20490" windowHeight="7620" tabRatio="838"/>
  </bookViews>
  <sheets>
    <sheet name="Caratula INAI" sheetId="44" r:id="rId1"/>
    <sheet name="E001" sheetId="88" r:id="rId2"/>
    <sheet name="DGE" sheetId="144" r:id="rId3"/>
    <sheet name="DGEALSUPFM" sheetId="130" r:id="rId4"/>
    <sheet name="DGEPPOED" sheetId="145"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s>
  <definedNames>
    <definedName name="_xlnm._FilterDatabase" localSheetId="3" hidden="1">DGEALSUPFM!$A$27:$E$168</definedName>
    <definedName name="_ftn1_1">#REF!</definedName>
    <definedName name="_ftnref1_1">#REF!</definedName>
    <definedName name="asdf">#REF!</definedName>
    <definedName name="cder">#REF!</definedName>
    <definedName name="cf">#REF!</definedName>
    <definedName name="DGAR">#REF!</definedName>
    <definedName name="DGCSP">#REF!</definedName>
    <definedName name="DGGAT">#REF!</definedName>
    <definedName name="DOS">#REF!</definedName>
    <definedName name="ds">#REF!</definedName>
    <definedName name="erty">#REF!</definedName>
    <definedName name="hytr">#REF!</definedName>
    <definedName name="koko">#REF!</definedName>
    <definedName name="lkjh">#REF!</definedName>
    <definedName name="lolo">#REF!</definedName>
    <definedName name="qwer">#REF!</definedName>
    <definedName name="qwerty">#REF!</definedName>
    <definedName name="rty">#REF!</definedName>
    <definedName name="s">#REF!</definedName>
    <definedName name="sdfg">#REF!</definedName>
    <definedName name="ssss">#REF!</definedName>
    <definedName name="yuio">#REF!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9" i="123" l="1"/>
  <c r="G40" i="123" l="1"/>
  <c r="G133" i="123" l="1"/>
  <c r="G127" i="123"/>
  <c r="G121" i="123"/>
  <c r="G115" i="123"/>
  <c r="G109" i="123"/>
  <c r="G103" i="123"/>
  <c r="G97" i="123"/>
  <c r="G91" i="123"/>
  <c r="G85" i="123"/>
  <c r="G79" i="123"/>
  <c r="G73" i="123"/>
  <c r="G74" i="123" s="1"/>
  <c r="G67" i="123"/>
  <c r="G61" i="123"/>
  <c r="G53" i="123"/>
  <c r="G31" i="123"/>
  <c r="G133" i="140" l="1"/>
  <c r="G127" i="140"/>
  <c r="G121" i="140"/>
  <c r="G115" i="140"/>
  <c r="G109" i="140"/>
  <c r="G103" i="140"/>
  <c r="G97" i="140"/>
  <c r="G91" i="140"/>
  <c r="G85" i="140"/>
  <c r="G79" i="140"/>
  <c r="G73" i="140"/>
  <c r="G67" i="140"/>
  <c r="G59" i="140"/>
  <c r="G53" i="140"/>
  <c r="G47" i="140"/>
  <c r="G39" i="140"/>
  <c r="G31" i="140"/>
  <c r="G67" i="132" l="1"/>
  <c r="G61" i="132"/>
  <c r="G55" i="132"/>
  <c r="G47" i="132"/>
  <c r="G39" i="132"/>
  <c r="G31" i="132"/>
  <c r="G139" i="133" l="1"/>
  <c r="G133" i="133"/>
  <c r="G127" i="133"/>
  <c r="G121" i="133"/>
  <c r="G115" i="133"/>
  <c r="G109" i="133"/>
  <c r="G103" i="133"/>
  <c r="G97" i="133"/>
  <c r="G91" i="133"/>
  <c r="G92" i="133"/>
  <c r="G85" i="133"/>
  <c r="G79" i="133"/>
  <c r="G73" i="133"/>
  <c r="G65" i="133"/>
  <c r="G59" i="133"/>
  <c r="G53" i="133"/>
  <c r="G47" i="133"/>
  <c r="G121" i="134" l="1"/>
  <c r="G115" i="134"/>
  <c r="G109" i="134"/>
  <c r="G103" i="134"/>
  <c r="G97" i="134"/>
  <c r="G91" i="134"/>
  <c r="G85" i="134"/>
  <c r="G79" i="134"/>
  <c r="G67" i="134"/>
  <c r="G59" i="134"/>
  <c r="G47" i="134"/>
  <c r="G39" i="134"/>
  <c r="G31" i="134"/>
  <c r="G139" i="146" l="1"/>
  <c r="G133" i="146"/>
  <c r="G127" i="146"/>
  <c r="G121" i="146"/>
  <c r="G115" i="146"/>
  <c r="G109" i="146"/>
  <c r="G103" i="146"/>
  <c r="G97" i="146"/>
  <c r="G85" i="146"/>
  <c r="G79" i="146"/>
  <c r="G67" i="146"/>
  <c r="G59" i="146"/>
  <c r="G47" i="146"/>
  <c r="G39" i="146"/>
  <c r="G31" i="146"/>
  <c r="G121" i="108" l="1"/>
  <c r="G115" i="108"/>
  <c r="G109" i="108"/>
  <c r="G97" i="108"/>
  <c r="G91" i="108"/>
  <c r="G85" i="108"/>
  <c r="G79" i="108"/>
  <c r="G67" i="108"/>
  <c r="G59" i="108"/>
  <c r="G47" i="108"/>
  <c r="G39" i="108"/>
  <c r="G31" i="108"/>
  <c r="G121" i="145" l="1"/>
  <c r="G115" i="145"/>
  <c r="G103" i="145"/>
  <c r="G97" i="145"/>
  <c r="G91" i="145"/>
  <c r="G85" i="145"/>
  <c r="G79" i="145"/>
  <c r="G67" i="145"/>
  <c r="G59" i="145"/>
  <c r="G47" i="145"/>
  <c r="G39" i="145"/>
  <c r="G31" i="145"/>
  <c r="G121" i="130" l="1"/>
  <c r="G115" i="130"/>
  <c r="G109" i="130"/>
  <c r="G97" i="130"/>
  <c r="G91" i="130"/>
  <c r="G85" i="130"/>
  <c r="G79" i="130"/>
  <c r="G67" i="130"/>
  <c r="G59" i="130"/>
  <c r="G47" i="130"/>
  <c r="G39" i="130"/>
  <c r="G31" i="130"/>
  <c r="G199" i="144" l="1"/>
  <c r="G193" i="144"/>
  <c r="G187" i="144"/>
  <c r="G181" i="144"/>
  <c r="G175" i="144"/>
  <c r="G163" i="144"/>
  <c r="G151" i="144"/>
  <c r="G145" i="144"/>
  <c r="G139" i="144"/>
  <c r="G133" i="144"/>
  <c r="G127" i="144"/>
  <c r="G121" i="144"/>
  <c r="G107" i="144"/>
  <c r="G101" i="144"/>
  <c r="G95" i="144"/>
  <c r="G89" i="144"/>
  <c r="G83" i="144"/>
  <c r="G77" i="144"/>
  <c r="G59" i="144"/>
  <c r="G53" i="144"/>
  <c r="G39" i="144"/>
  <c r="G31" i="144"/>
  <c r="G175" i="138" l="1"/>
  <c r="G169" i="138"/>
  <c r="G163" i="138"/>
  <c r="G164" i="138"/>
  <c r="G157" i="138"/>
  <c r="G151" i="138"/>
  <c r="G145" i="138"/>
  <c r="G139" i="138"/>
  <c r="G133" i="138"/>
  <c r="G127" i="138"/>
  <c r="G121" i="138"/>
  <c r="G115" i="138"/>
  <c r="G109" i="138"/>
  <c r="G103" i="138"/>
  <c r="G95" i="138"/>
  <c r="G89" i="138"/>
  <c r="G83" i="138"/>
  <c r="G77" i="138"/>
  <c r="G71" i="138"/>
  <c r="G65" i="138"/>
  <c r="G59" i="138"/>
  <c r="G53" i="138"/>
  <c r="G45" i="138"/>
  <c r="G39" i="138"/>
  <c r="G31" i="138"/>
  <c r="G73" i="136" l="1"/>
  <c r="G67" i="136"/>
  <c r="G61" i="136"/>
  <c r="G53" i="136"/>
  <c r="G45" i="136"/>
  <c r="G37" i="136"/>
  <c r="G85" i="124" l="1"/>
  <c r="G79" i="124"/>
  <c r="G73" i="124"/>
  <c r="G67" i="124"/>
  <c r="G61" i="124"/>
  <c r="G55" i="124"/>
  <c r="G47" i="124"/>
  <c r="G39" i="124"/>
  <c r="G31" i="124"/>
  <c r="G109" i="71" l="1"/>
  <c r="G103" i="71"/>
  <c r="G97" i="71"/>
  <c r="G91" i="71"/>
  <c r="G85" i="71"/>
  <c r="G79" i="71"/>
  <c r="G73" i="71"/>
  <c r="G67" i="71"/>
  <c r="G59" i="71"/>
  <c r="G53" i="71"/>
  <c r="G45" i="71"/>
  <c r="G31" i="71"/>
  <c r="G145" i="121" l="1"/>
  <c r="G139" i="121"/>
  <c r="G133" i="121"/>
  <c r="G127" i="121"/>
  <c r="G121" i="121"/>
  <c r="G115" i="121"/>
  <c r="G109" i="121"/>
  <c r="G103" i="121"/>
  <c r="G97" i="121"/>
  <c r="G89" i="121"/>
  <c r="G83" i="121"/>
  <c r="G77" i="121"/>
  <c r="G71" i="121"/>
  <c r="G65" i="121"/>
  <c r="G59" i="121"/>
  <c r="G53" i="121"/>
  <c r="G45" i="121"/>
  <c r="G39" i="121"/>
  <c r="G31" i="121"/>
  <c r="F31" i="148" l="1"/>
  <c r="F30" i="148"/>
  <c r="G103" i="131"/>
  <c r="G97" i="131"/>
  <c r="G91" i="131"/>
  <c r="G85" i="131"/>
  <c r="G79" i="131"/>
  <c r="G73" i="131"/>
  <c r="G67" i="131"/>
  <c r="G59" i="131"/>
  <c r="G53" i="131"/>
  <c r="G45" i="131"/>
  <c r="G109" i="142"/>
  <c r="G110" i="142"/>
  <c r="G103" i="142"/>
  <c r="G97" i="142"/>
  <c r="G91" i="142"/>
  <c r="G85" i="142"/>
  <c r="G86" i="142"/>
  <c r="G79" i="142"/>
  <c r="G73" i="142"/>
  <c r="G67" i="142"/>
  <c r="G59" i="142"/>
  <c r="G53" i="142"/>
  <c r="G54" i="142"/>
  <c r="G47" i="142"/>
  <c r="G48" i="142"/>
  <c r="G104" i="142"/>
  <c r="G92" i="142"/>
  <c r="G80" i="142"/>
  <c r="G74" i="142"/>
  <c r="G68" i="142"/>
  <c r="G60" i="142"/>
  <c r="G40" i="142"/>
  <c r="G39" i="142"/>
  <c r="G32" i="142"/>
  <c r="G31" i="142"/>
  <c r="G115" i="141"/>
  <c r="G109" i="141"/>
  <c r="G103" i="141"/>
  <c r="G97" i="141"/>
  <c r="G85" i="141"/>
  <c r="G79" i="141"/>
  <c r="G73" i="141"/>
  <c r="G67" i="141"/>
  <c r="G61" i="141"/>
  <c r="G53" i="141"/>
  <c r="G47" i="141"/>
  <c r="G139" i="143"/>
  <c r="G133" i="143"/>
  <c r="G121" i="143"/>
  <c r="G115" i="143"/>
  <c r="G109" i="143"/>
  <c r="G103" i="143"/>
  <c r="G97" i="143"/>
  <c r="G91" i="143"/>
  <c r="G85" i="143"/>
  <c r="G79" i="143"/>
  <c r="G72" i="143"/>
  <c r="G71" i="143"/>
  <c r="G66" i="143"/>
  <c r="G65" i="143"/>
  <c r="G60" i="143"/>
  <c r="G59" i="143"/>
  <c r="G54" i="143"/>
  <c r="G53" i="143"/>
  <c r="G47" i="143"/>
  <c r="G39" i="143"/>
  <c r="G31" i="143"/>
  <c r="G79" i="147"/>
  <c r="G80" i="147"/>
  <c r="G73" i="147"/>
  <c r="G74" i="147"/>
  <c r="G67" i="147"/>
  <c r="G68" i="147"/>
  <c r="G61" i="147"/>
  <c r="G53" i="147"/>
  <c r="G54" i="147"/>
  <c r="G47" i="147"/>
  <c r="G48" i="147"/>
  <c r="G62" i="147"/>
  <c r="G40" i="147"/>
  <c r="G39" i="147"/>
  <c r="G103" i="129"/>
  <c r="G97" i="129"/>
  <c r="G91" i="129"/>
  <c r="G85" i="129"/>
  <c r="G79" i="129"/>
  <c r="G73" i="129"/>
  <c r="G67" i="129"/>
  <c r="G61" i="129"/>
  <c r="G53" i="129"/>
  <c r="G47" i="129"/>
  <c r="G73" i="128"/>
  <c r="G67" i="128"/>
  <c r="G68" i="128"/>
  <c r="G61" i="128"/>
  <c r="G53" i="128"/>
  <c r="G54" i="128"/>
  <c r="G48" i="128"/>
  <c r="G47" i="128"/>
  <c r="G40" i="128"/>
  <c r="G39" i="128"/>
  <c r="G74" i="128"/>
  <c r="G62" i="128"/>
  <c r="G31" i="128"/>
  <c r="G32" i="128"/>
  <c r="G79" i="127"/>
  <c r="G80" i="127"/>
  <c r="G73" i="127"/>
  <c r="G74" i="127"/>
  <c r="G67" i="127"/>
  <c r="G68" i="127"/>
  <c r="G60" i="127"/>
  <c r="G59" i="127"/>
  <c r="G54" i="127"/>
  <c r="G53" i="127"/>
  <c r="G45" i="127"/>
  <c r="G39" i="127"/>
  <c r="G32" i="127"/>
  <c r="G31" i="127"/>
  <c r="G91" i="126"/>
  <c r="G73" i="126"/>
  <c r="G67" i="126"/>
  <c r="G59" i="126"/>
  <c r="G53" i="126"/>
  <c r="G45" i="126"/>
  <c r="G31" i="126"/>
  <c r="G79" i="135"/>
  <c r="G73" i="135"/>
  <c r="G61" i="135"/>
  <c r="G53" i="135"/>
  <c r="G47" i="135"/>
  <c r="G39" i="135"/>
  <c r="G31" i="135"/>
  <c r="G163" i="139"/>
  <c r="G157" i="139"/>
  <c r="G151" i="139"/>
  <c r="G145" i="139"/>
  <c r="G139" i="139"/>
  <c r="G133" i="139"/>
  <c r="G127" i="139"/>
  <c r="G121" i="139"/>
  <c r="G115" i="139"/>
  <c r="G109" i="139"/>
  <c r="G103" i="139"/>
  <c r="G97" i="139"/>
  <c r="G91" i="139"/>
  <c r="G85" i="139"/>
  <c r="G79" i="139"/>
  <c r="G73" i="139"/>
  <c r="G67" i="139"/>
  <c r="G59" i="139"/>
  <c r="G53" i="139"/>
  <c r="G47" i="139"/>
  <c r="G39" i="139"/>
  <c r="G31" i="139"/>
  <c r="G133" i="137"/>
  <c r="G127" i="137"/>
  <c r="G121" i="137"/>
  <c r="G115" i="137"/>
  <c r="G109" i="137"/>
  <c r="G103" i="137"/>
  <c r="G97" i="137"/>
  <c r="G85" i="137"/>
  <c r="G79" i="137"/>
  <c r="G61" i="137"/>
  <c r="G53" i="137"/>
  <c r="G47" i="137"/>
  <c r="G39" i="137"/>
  <c r="A250" i="143"/>
  <c r="A178" i="143"/>
  <c r="A246" i="143"/>
  <c r="A172" i="143"/>
  <c r="A238" i="143"/>
  <c r="A160" i="143"/>
  <c r="G140" i="143"/>
  <c r="G134" i="143"/>
  <c r="G122" i="143"/>
  <c r="G116" i="143"/>
  <c r="G110" i="143"/>
  <c r="G104" i="143"/>
  <c r="G98" i="143"/>
  <c r="G92" i="143"/>
  <c r="G86" i="143"/>
  <c r="G80" i="143"/>
  <c r="G48" i="143"/>
  <c r="G40" i="143"/>
  <c r="G32" i="143"/>
  <c r="G116" i="141"/>
  <c r="G110" i="141"/>
  <c r="G104" i="141"/>
  <c r="G98" i="141"/>
  <c r="G92" i="141"/>
  <c r="G86" i="141"/>
  <c r="G80" i="141"/>
  <c r="G74" i="141"/>
  <c r="G68" i="141"/>
  <c r="G62" i="141"/>
  <c r="G54" i="141"/>
  <c r="G48" i="141"/>
  <c r="G80" i="135"/>
  <c r="G74" i="135"/>
  <c r="G62" i="135"/>
  <c r="G54" i="135"/>
  <c r="G48" i="135"/>
  <c r="G40" i="135"/>
  <c r="G32" i="135"/>
  <c r="G134" i="140"/>
  <c r="G128" i="140"/>
  <c r="G122" i="140"/>
  <c r="G116" i="140"/>
  <c r="G110" i="140"/>
  <c r="G104" i="140"/>
  <c r="G98" i="140"/>
  <c r="G92" i="140"/>
  <c r="G86" i="140"/>
  <c r="G80" i="140"/>
  <c r="G74" i="140"/>
  <c r="G68" i="140"/>
  <c r="G60" i="140"/>
  <c r="G54" i="140"/>
  <c r="G48" i="140"/>
  <c r="G40" i="140"/>
  <c r="G32" i="140"/>
  <c r="G104" i="129"/>
  <c r="G98" i="129"/>
  <c r="G92" i="129"/>
  <c r="G86" i="129"/>
  <c r="G80" i="129"/>
  <c r="G74" i="129"/>
  <c r="G68" i="129"/>
  <c r="G62" i="129"/>
  <c r="G54" i="129"/>
  <c r="G48" i="129"/>
  <c r="G104" i="131"/>
  <c r="G98" i="131"/>
  <c r="G92" i="131"/>
  <c r="G86" i="131"/>
  <c r="G80" i="131"/>
  <c r="G74" i="131"/>
  <c r="G68" i="131"/>
  <c r="G60" i="131"/>
  <c r="G54" i="131"/>
  <c r="G46" i="131"/>
  <c r="A211" i="139"/>
  <c r="G164" i="139"/>
  <c r="G158" i="139"/>
  <c r="G152" i="139"/>
  <c r="G146" i="139"/>
  <c r="G140" i="139"/>
  <c r="G134" i="139"/>
  <c r="G128" i="139"/>
  <c r="G122" i="139"/>
  <c r="G116" i="139"/>
  <c r="G110" i="139"/>
  <c r="G104" i="139"/>
  <c r="G98" i="139"/>
  <c r="G92" i="139"/>
  <c r="G86" i="139"/>
  <c r="G80" i="139"/>
  <c r="G74" i="139"/>
  <c r="G68" i="139"/>
  <c r="G60" i="139"/>
  <c r="G54" i="139"/>
  <c r="G48" i="139"/>
  <c r="G40" i="139"/>
  <c r="G32" i="139"/>
  <c r="A178" i="137"/>
  <c r="A245" i="137"/>
  <c r="G134" i="137"/>
  <c r="G128" i="137"/>
  <c r="G122" i="137"/>
  <c r="G116" i="137"/>
  <c r="G110" i="137"/>
  <c r="G104" i="137"/>
  <c r="G98" i="137"/>
  <c r="G92" i="137"/>
  <c r="G86" i="137"/>
  <c r="G80" i="137"/>
  <c r="G74" i="137"/>
  <c r="G68" i="137"/>
  <c r="G62" i="137"/>
  <c r="G54" i="137"/>
  <c r="G48" i="137"/>
  <c r="G40" i="137"/>
  <c r="G46" i="127"/>
  <c r="G40" i="127"/>
  <c r="A163" i="126"/>
  <c r="A143" i="126"/>
  <c r="G98" i="126"/>
  <c r="G92" i="126"/>
  <c r="G86" i="126"/>
  <c r="G80" i="126"/>
  <c r="G74" i="126"/>
  <c r="G68" i="126"/>
  <c r="G60" i="126"/>
  <c r="G54" i="126"/>
  <c r="G46" i="126"/>
  <c r="G32" i="126"/>
  <c r="G122" i="134"/>
  <c r="G116" i="134"/>
  <c r="G110" i="134"/>
  <c r="G104" i="134"/>
  <c r="G98" i="134"/>
  <c r="G92" i="134"/>
  <c r="G86" i="134"/>
  <c r="G80" i="134"/>
  <c r="G68" i="134"/>
  <c r="G60" i="134"/>
  <c r="G48" i="134"/>
  <c r="G40" i="134"/>
  <c r="G32" i="134"/>
  <c r="G140" i="146"/>
  <c r="G134" i="146"/>
  <c r="G128" i="146"/>
  <c r="G122" i="146"/>
  <c r="G116" i="146"/>
  <c r="G110" i="146"/>
  <c r="G104" i="146"/>
  <c r="G98" i="146"/>
  <c r="G86" i="146"/>
  <c r="G80" i="146"/>
  <c r="G68" i="146"/>
  <c r="G60" i="146"/>
  <c r="G48" i="146"/>
  <c r="G40" i="146"/>
  <c r="G32" i="146"/>
  <c r="G200" i="144"/>
  <c r="G194" i="144"/>
  <c r="G188" i="144"/>
  <c r="G182" i="144"/>
  <c r="G176" i="144"/>
  <c r="G164" i="144"/>
  <c r="G152" i="144"/>
  <c r="G146" i="144"/>
  <c r="G140" i="144"/>
  <c r="G134" i="144"/>
  <c r="G128" i="144"/>
  <c r="G122" i="144"/>
  <c r="G108" i="144"/>
  <c r="G102" i="144"/>
  <c r="G96" i="144"/>
  <c r="G90" i="144"/>
  <c r="G84" i="144"/>
  <c r="G78" i="144"/>
  <c r="G60" i="144"/>
  <c r="G54" i="144"/>
  <c r="G40" i="144"/>
  <c r="G32" i="144"/>
  <c r="G122" i="108"/>
  <c r="G116" i="108"/>
  <c r="G110" i="108"/>
  <c r="G98" i="108"/>
  <c r="G92" i="108"/>
  <c r="G86" i="108"/>
  <c r="G80" i="108"/>
  <c r="G68" i="108"/>
  <c r="G60" i="108"/>
  <c r="G48" i="108"/>
  <c r="G40" i="108"/>
  <c r="G80" i="145"/>
  <c r="G32" i="108"/>
  <c r="A193" i="142"/>
  <c r="A142" i="142"/>
  <c r="A139" i="142"/>
  <c r="A136" i="142"/>
  <c r="A127" i="142"/>
  <c r="G32" i="133"/>
  <c r="G98" i="123"/>
  <c r="G86" i="123"/>
  <c r="G32" i="132"/>
  <c r="G40" i="132"/>
  <c r="G40" i="133"/>
  <c r="G48" i="145"/>
  <c r="G68" i="132"/>
  <c r="G62" i="132"/>
  <c r="G56" i="132"/>
  <c r="G48" i="132"/>
  <c r="G140" i="133"/>
  <c r="G134" i="133"/>
  <c r="G128" i="133"/>
  <c r="G122" i="133"/>
  <c r="G116" i="133"/>
  <c r="G110" i="133"/>
  <c r="G104" i="133"/>
  <c r="G98" i="133"/>
  <c r="G86" i="133"/>
  <c r="G80" i="133"/>
  <c r="G74" i="133"/>
  <c r="G66" i="133"/>
  <c r="G60" i="133"/>
  <c r="G54" i="133"/>
  <c r="G48" i="133"/>
  <c r="G122" i="145"/>
  <c r="G116" i="145"/>
  <c r="G110" i="145"/>
  <c r="G104" i="145"/>
  <c r="G98" i="145"/>
  <c r="G92" i="145"/>
  <c r="G86" i="145"/>
  <c r="G68" i="145"/>
  <c r="G60" i="145"/>
  <c r="G40" i="145"/>
  <c r="G32" i="145"/>
  <c r="G122" i="130"/>
  <c r="G116" i="130"/>
  <c r="G110" i="130"/>
  <c r="G98" i="130"/>
  <c r="G92" i="130"/>
  <c r="G86" i="130"/>
  <c r="G80" i="130"/>
  <c r="G68" i="130"/>
  <c r="G60" i="130"/>
  <c r="G48" i="130"/>
  <c r="G40" i="130"/>
  <c r="G32" i="130"/>
  <c r="G176" i="138"/>
  <c r="G170" i="138"/>
  <c r="G158" i="138"/>
  <c r="G152" i="138"/>
  <c r="G146" i="138"/>
  <c r="G140" i="138"/>
  <c r="G134" i="138"/>
  <c r="G128" i="138"/>
  <c r="G122" i="138"/>
  <c r="G116" i="138"/>
  <c r="G110" i="138"/>
  <c r="G104" i="138"/>
  <c r="G96" i="138"/>
  <c r="G90" i="138"/>
  <c r="G84" i="138"/>
  <c r="G78" i="138"/>
  <c r="G72" i="138"/>
  <c r="G66" i="138"/>
  <c r="G60" i="138"/>
  <c r="G54" i="138"/>
  <c r="G46" i="138"/>
  <c r="G40" i="138"/>
  <c r="G32" i="138"/>
  <c r="G74" i="136"/>
  <c r="G68" i="136"/>
  <c r="G62" i="136"/>
  <c r="G54" i="136"/>
  <c r="G46" i="136"/>
  <c r="G38" i="136"/>
  <c r="G32" i="136"/>
  <c r="G110" i="71"/>
  <c r="G104" i="71"/>
  <c r="G98" i="71"/>
  <c r="G92" i="71"/>
  <c r="G86" i="71"/>
  <c r="G80" i="71"/>
  <c r="G74" i="71"/>
  <c r="G68" i="71"/>
  <c r="G60" i="71"/>
  <c r="G54" i="71"/>
  <c r="G46" i="71"/>
  <c r="G32" i="71"/>
  <c r="G86" i="124"/>
  <c r="G80" i="124"/>
  <c r="G74" i="124"/>
  <c r="G68" i="124"/>
  <c r="G62" i="124"/>
  <c r="G56" i="124"/>
  <c r="G48" i="124"/>
  <c r="G40" i="124"/>
  <c r="G32" i="124"/>
  <c r="G134" i="123"/>
  <c r="G128" i="123"/>
  <c r="G122" i="123"/>
  <c r="G116" i="123"/>
  <c r="G110" i="123"/>
  <c r="G104" i="123"/>
  <c r="G92" i="123"/>
  <c r="G80" i="123"/>
  <c r="G68" i="123"/>
  <c r="G62" i="123"/>
  <c r="G54" i="123"/>
  <c r="G32" i="123"/>
  <c r="G146" i="121"/>
  <c r="G140" i="121"/>
  <c r="G134" i="121"/>
  <c r="G128" i="121"/>
  <c r="G122" i="121"/>
  <c r="G116" i="121"/>
  <c r="G110" i="121"/>
  <c r="G104" i="121"/>
  <c r="G98" i="121"/>
  <c r="G90" i="121"/>
  <c r="G84" i="121"/>
  <c r="G78" i="121"/>
  <c r="G72" i="121"/>
  <c r="G66" i="121"/>
  <c r="G60" i="121"/>
  <c r="G54" i="121"/>
  <c r="G46" i="121"/>
  <c r="G40" i="121"/>
  <c r="G32" i="121"/>
  <c r="A145" i="130"/>
  <c r="E21" i="88"/>
  <c r="E20" i="88"/>
  <c r="C2" i="104"/>
  <c r="C2" i="102"/>
  <c r="C2" i="100"/>
  <c r="C2" i="48"/>
  <c r="C2" i="95"/>
  <c r="C2" i="88"/>
  <c r="C2" i="46"/>
  <c r="D1" i="148"/>
  <c r="D1" i="145"/>
  <c r="D1" i="108"/>
  <c r="D1" i="146"/>
  <c r="D1" i="134"/>
  <c r="D1" i="126"/>
  <c r="D1" i="127"/>
  <c r="D1" i="128"/>
  <c r="D1" i="147"/>
  <c r="D1" i="133"/>
  <c r="D1" i="132"/>
  <c r="D1" i="71"/>
  <c r="D1" i="136"/>
  <c r="D1" i="137"/>
  <c r="D1" i="138"/>
  <c r="D1" i="139"/>
  <c r="D1" i="131"/>
  <c r="D1" i="129"/>
  <c r="D1" i="140"/>
  <c r="D1" i="135"/>
  <c r="D1" i="141"/>
  <c r="D1" i="142"/>
  <c r="D1" i="121"/>
  <c r="D1" i="123"/>
  <c r="D1" i="124"/>
  <c r="D1" i="143"/>
  <c r="D1" i="130"/>
  <c r="A41" i="148"/>
  <c r="A34" i="148"/>
  <c r="E22" i="148"/>
  <c r="D22" i="148"/>
  <c r="C22" i="148"/>
  <c r="E21" i="148"/>
  <c r="D21" i="148"/>
  <c r="C21" i="148"/>
  <c r="F22" i="148"/>
  <c r="F21" i="148"/>
  <c r="E20" i="46"/>
  <c r="E21" i="46"/>
  <c r="E20" i="95"/>
  <c r="E21" i="95"/>
  <c r="E20" i="48"/>
  <c r="E21" i="48"/>
  <c r="A176" i="129"/>
  <c r="A262" i="146"/>
  <c r="A266" i="146"/>
  <c r="A387" i="144"/>
  <c r="A335" i="144"/>
  <c r="A201" i="142"/>
  <c r="A148" i="142"/>
  <c r="A184" i="137"/>
  <c r="A253" i="137"/>
  <c r="A190" i="146"/>
  <c r="A187" i="130"/>
  <c r="A124" i="130"/>
  <c r="A136" i="147"/>
  <c r="A132" i="147"/>
  <c r="A103" i="147"/>
  <c r="A100" i="147"/>
  <c r="A82" i="147"/>
  <c r="A97" i="147"/>
  <c r="A94" i="147"/>
  <c r="A91" i="147"/>
  <c r="A88" i="147"/>
  <c r="A85" i="147"/>
  <c r="A395" i="144"/>
  <c r="A391" i="144"/>
  <c r="A383" i="144"/>
  <c r="A379" i="144"/>
  <c r="A375" i="144"/>
  <c r="A371" i="144"/>
  <c r="A367" i="144"/>
  <c r="A363" i="144"/>
  <c r="A359" i="144"/>
  <c r="A355" i="144"/>
  <c r="A351" i="144"/>
  <c r="A347" i="144"/>
  <c r="A343" i="144"/>
  <c r="A339" i="144"/>
  <c r="A331" i="144"/>
  <c r="A327" i="144"/>
  <c r="A323" i="144"/>
  <c r="A319" i="144"/>
  <c r="A315" i="144"/>
  <c r="A311" i="144"/>
  <c r="A307" i="144"/>
  <c r="A303" i="144"/>
  <c r="A299" i="144"/>
  <c r="A295" i="144"/>
  <c r="A283" i="144"/>
  <c r="A280" i="144"/>
  <c r="A277" i="144"/>
  <c r="A244" i="144"/>
  <c r="A208" i="144"/>
  <c r="A241" i="144"/>
  <c r="A238" i="144"/>
  <c r="A193" i="143"/>
  <c r="A266" i="143"/>
  <c r="A190" i="143"/>
  <c r="A262" i="143"/>
  <c r="A187" i="143"/>
  <c r="A258" i="143"/>
  <c r="A149" i="124"/>
  <c r="A112" i="124"/>
  <c r="A253" i="123"/>
  <c r="A249" i="123"/>
  <c r="A184" i="123"/>
  <c r="A181" i="123"/>
  <c r="A189" i="123"/>
  <c r="A157" i="141"/>
  <c r="A213" i="141"/>
  <c r="A154" i="141"/>
  <c r="A184" i="140"/>
  <c r="A175" i="140"/>
  <c r="A172" i="140"/>
  <c r="A318" i="139"/>
  <c r="A314" i="139"/>
  <c r="A229" i="139"/>
  <c r="A226" i="139"/>
  <c r="A169" i="139"/>
  <c r="A166" i="139"/>
  <c r="A344" i="138"/>
  <c r="A340" i="138"/>
  <c r="A288" i="138"/>
  <c r="A284" i="138"/>
  <c r="A247" i="138"/>
  <c r="A244" i="138"/>
  <c r="A241" i="138"/>
  <c r="A238" i="138"/>
  <c r="A235" i="138"/>
  <c r="A205" i="138"/>
  <c r="A202" i="138"/>
  <c r="A178" i="138"/>
  <c r="A181" i="137"/>
  <c r="A249" i="137"/>
  <c r="A188" i="131"/>
  <c r="A139" i="131"/>
  <c r="A136" i="131"/>
  <c r="A133" i="131"/>
  <c r="A130" i="131"/>
  <c r="A127" i="131"/>
  <c r="A124" i="131"/>
  <c r="A121" i="131"/>
  <c r="A118" i="131"/>
  <c r="A115" i="131"/>
  <c r="A112" i="131"/>
  <c r="A109" i="131"/>
  <c r="A106" i="131"/>
  <c r="A201" i="71"/>
  <c r="A197" i="71"/>
  <c r="A148" i="71"/>
  <c r="A145" i="71"/>
  <c r="A157" i="133"/>
  <c r="A136" i="127"/>
  <c r="A103" i="127"/>
  <c r="A100" i="127"/>
  <c r="A175" i="126"/>
  <c r="A167" i="126"/>
  <c r="A135" i="126"/>
  <c r="A139" i="126"/>
  <c r="A130" i="126"/>
  <c r="A124" i="126"/>
  <c r="A127" i="126"/>
  <c r="A109" i="126"/>
  <c r="A100" i="126"/>
  <c r="A171" i="134"/>
  <c r="A166" i="134"/>
  <c r="A163" i="134"/>
  <c r="A160" i="134"/>
  <c r="A136" i="134"/>
  <c r="A130" i="134"/>
  <c r="A227" i="134"/>
  <c r="A223" i="134"/>
  <c r="A219" i="134"/>
  <c r="A187" i="134"/>
  <c r="A210" i="146"/>
  <c r="A151" i="146"/>
  <c r="A148" i="146"/>
  <c r="A145" i="146"/>
  <c r="A193" i="146"/>
  <c r="A142" i="146"/>
  <c r="A227" i="145"/>
  <c r="A187" i="145"/>
  <c r="A179" i="145"/>
  <c r="A175" i="145"/>
  <c r="A171" i="145"/>
  <c r="A166" i="145"/>
  <c r="A151" i="145"/>
  <c r="A136" i="145"/>
  <c r="A124" i="145"/>
  <c r="A171" i="130"/>
  <c r="A166" i="130"/>
  <c r="A163" i="130"/>
  <c r="A160" i="130"/>
  <c r="A157" i="130"/>
  <c r="A154" i="130"/>
  <c r="A151" i="130"/>
  <c r="A148" i="130"/>
  <c r="A142" i="130"/>
  <c r="A139" i="130"/>
  <c r="A136" i="130"/>
  <c r="A274" i="144"/>
  <c r="A271" i="144"/>
  <c r="A268" i="144"/>
  <c r="A265" i="144"/>
  <c r="A262" i="144"/>
  <c r="A259" i="144"/>
  <c r="A256" i="144"/>
  <c r="A253" i="144"/>
  <c r="A250" i="144"/>
  <c r="A247" i="144"/>
  <c r="A235" i="144"/>
  <c r="A232" i="144"/>
  <c r="A229" i="144"/>
  <c r="A226" i="144"/>
  <c r="A223" i="144"/>
  <c r="A220" i="144"/>
  <c r="A217" i="144"/>
  <c r="A214" i="144"/>
  <c r="A211" i="144"/>
  <c r="A202" i="144"/>
  <c r="A128" i="147"/>
  <c r="A124" i="147"/>
  <c r="A120" i="147"/>
  <c r="A116" i="147"/>
  <c r="A112" i="147"/>
  <c r="A108" i="147"/>
  <c r="F23" i="147"/>
  <c r="E23" i="147"/>
  <c r="C23" i="147"/>
  <c r="F22" i="147"/>
  <c r="E22" i="147"/>
  <c r="C22" i="147"/>
  <c r="G22" i="147"/>
  <c r="G23" i="147"/>
  <c r="A232" i="138"/>
  <c r="A136" i="135"/>
  <c r="A132" i="135"/>
  <c r="A128" i="135"/>
  <c r="A124" i="135"/>
  <c r="A120" i="135"/>
  <c r="A116" i="135"/>
  <c r="A112" i="135"/>
  <c r="A108" i="135"/>
  <c r="A103" i="135"/>
  <c r="A100" i="135"/>
  <c r="A97" i="135"/>
  <c r="A94" i="135"/>
  <c r="A91" i="135"/>
  <c r="A88" i="135"/>
  <c r="A85" i="135"/>
  <c r="A82" i="135"/>
  <c r="A310" i="139"/>
  <c r="A306" i="139"/>
  <c r="A302" i="139"/>
  <c r="A298" i="139"/>
  <c r="A294" i="139"/>
  <c r="A290" i="139"/>
  <c r="A286" i="139"/>
  <c r="A282" i="139"/>
  <c r="A278" i="139"/>
  <c r="A274" i="139"/>
  <c r="A270" i="139"/>
  <c r="A266" i="139"/>
  <c r="A262" i="139"/>
  <c r="A258" i="139"/>
  <c r="A254" i="139"/>
  <c r="A250" i="139"/>
  <c r="A246" i="139"/>
  <c r="A242" i="139"/>
  <c r="A238" i="139"/>
  <c r="A234" i="139"/>
  <c r="A223" i="139"/>
  <c r="A220" i="139"/>
  <c r="A217" i="139"/>
  <c r="A214" i="139"/>
  <c r="A208" i="139"/>
  <c r="A205" i="139"/>
  <c r="A202" i="139"/>
  <c r="A199" i="139"/>
  <c r="A196" i="139"/>
  <c r="A193" i="139"/>
  <c r="A190" i="139"/>
  <c r="A187" i="139"/>
  <c r="A184" i="139"/>
  <c r="A181" i="139"/>
  <c r="A178" i="139"/>
  <c r="A175" i="139"/>
  <c r="A172" i="139"/>
  <c r="A123" i="136"/>
  <c r="A119" i="136"/>
  <c r="A115" i="136"/>
  <c r="A111" i="136"/>
  <c r="A107" i="136"/>
  <c r="A103" i="136"/>
  <c r="A99" i="136"/>
  <c r="A94" i="136"/>
  <c r="A91" i="136"/>
  <c r="A88" i="136"/>
  <c r="A85" i="136"/>
  <c r="A82" i="136"/>
  <c r="A79" i="136"/>
  <c r="A76" i="136"/>
  <c r="A123" i="128"/>
  <c r="A119" i="128"/>
  <c r="A115" i="128"/>
  <c r="A111" i="128"/>
  <c r="A107" i="128"/>
  <c r="A103" i="128"/>
  <c r="A99" i="128"/>
  <c r="A94" i="128"/>
  <c r="A91" i="128"/>
  <c r="A88" i="128"/>
  <c r="A85" i="128"/>
  <c r="A82" i="128"/>
  <c r="A79" i="128"/>
  <c r="A76" i="128"/>
  <c r="A132" i="127"/>
  <c r="A128" i="127"/>
  <c r="A124" i="127"/>
  <c r="A120" i="127"/>
  <c r="A116" i="127"/>
  <c r="A112" i="127"/>
  <c r="A108" i="127"/>
  <c r="A97" i="127"/>
  <c r="A94" i="127"/>
  <c r="A91" i="127"/>
  <c r="A88" i="127"/>
  <c r="A85" i="127"/>
  <c r="A82" i="127"/>
  <c r="A171" i="126"/>
  <c r="A159" i="126"/>
  <c r="A155" i="126"/>
  <c r="A151" i="126"/>
  <c r="A147" i="126"/>
  <c r="A121" i="126"/>
  <c r="A118" i="126"/>
  <c r="A115" i="126"/>
  <c r="A112" i="126"/>
  <c r="A106" i="126"/>
  <c r="A103" i="126"/>
  <c r="A258" i="146"/>
  <c r="A254" i="146"/>
  <c r="A250" i="146"/>
  <c r="A246" i="146"/>
  <c r="A242" i="146"/>
  <c r="A238" i="146"/>
  <c r="A234" i="146"/>
  <c r="A230" i="146"/>
  <c r="A226" i="146"/>
  <c r="A222" i="146"/>
  <c r="A218" i="146"/>
  <c r="A214" i="146"/>
  <c r="A206" i="146"/>
  <c r="A202" i="146"/>
  <c r="A198" i="146"/>
  <c r="A187" i="146"/>
  <c r="A184" i="146"/>
  <c r="A181" i="146"/>
  <c r="A178" i="146"/>
  <c r="A175" i="146"/>
  <c r="A172" i="146"/>
  <c r="A169" i="146"/>
  <c r="A166" i="146"/>
  <c r="A163" i="146"/>
  <c r="A160" i="146"/>
  <c r="A157" i="146"/>
  <c r="A154" i="146"/>
  <c r="A223" i="145"/>
  <c r="A219" i="145"/>
  <c r="A215" i="145"/>
  <c r="A211" i="145"/>
  <c r="A207" i="145"/>
  <c r="A203" i="145"/>
  <c r="A199" i="145"/>
  <c r="A195" i="145"/>
  <c r="A191" i="145"/>
  <c r="A183" i="145"/>
  <c r="A163" i="145"/>
  <c r="A160" i="145"/>
  <c r="A157" i="145"/>
  <c r="A154" i="145"/>
  <c r="A148" i="145"/>
  <c r="A145" i="145"/>
  <c r="A142" i="145"/>
  <c r="A139" i="145"/>
  <c r="A133" i="145"/>
  <c r="A130" i="145"/>
  <c r="A127" i="145"/>
  <c r="A291" i="144"/>
  <c r="A287" i="144"/>
  <c r="A205" i="144"/>
  <c r="A253" i="140"/>
  <c r="A249" i="140"/>
  <c r="A245" i="140"/>
  <c r="A241" i="140"/>
  <c r="A237" i="140"/>
  <c r="A233" i="140"/>
  <c r="A229" i="140"/>
  <c r="A225" i="140"/>
  <c r="A221" i="140"/>
  <c r="A217" i="140"/>
  <c r="A213" i="140"/>
  <c r="A209" i="140"/>
  <c r="A205" i="140"/>
  <c r="A201" i="140"/>
  <c r="A197" i="140"/>
  <c r="A193" i="140"/>
  <c r="A189" i="140"/>
  <c r="A181" i="140"/>
  <c r="A178" i="140"/>
  <c r="A169" i="140"/>
  <c r="A166" i="140"/>
  <c r="A163" i="140"/>
  <c r="A160" i="140"/>
  <c r="A157" i="140"/>
  <c r="A154" i="140"/>
  <c r="A151" i="140"/>
  <c r="A148" i="140"/>
  <c r="A145" i="140"/>
  <c r="A142" i="140"/>
  <c r="A139" i="140"/>
  <c r="A136" i="140"/>
  <c r="A184" i="131"/>
  <c r="A180" i="131"/>
  <c r="A176" i="131"/>
  <c r="A172" i="131"/>
  <c r="A168" i="131"/>
  <c r="A164" i="131"/>
  <c r="A160" i="131"/>
  <c r="A156" i="131"/>
  <c r="A152" i="131"/>
  <c r="A148" i="131"/>
  <c r="A144" i="131"/>
  <c r="A202" i="121"/>
  <c r="A279" i="121"/>
  <c r="A199" i="121"/>
  <c r="A275" i="121"/>
  <c r="A196" i="121"/>
  <c r="A271" i="121"/>
  <c r="A193" i="121"/>
  <c r="A267" i="121"/>
  <c r="A190" i="121"/>
  <c r="A263" i="121"/>
  <c r="A187" i="121"/>
  <c r="A259" i="121"/>
  <c r="A184" i="121"/>
  <c r="A255" i="121"/>
  <c r="A181" i="121"/>
  <c r="A251" i="121"/>
  <c r="A178" i="121"/>
  <c r="A247" i="121"/>
  <c r="A175" i="121"/>
  <c r="A243" i="121"/>
  <c r="A172" i="121"/>
  <c r="A239" i="121"/>
  <c r="A169" i="121"/>
  <c r="A235" i="121"/>
  <c r="A166" i="121"/>
  <c r="A231" i="121"/>
  <c r="A163" i="121"/>
  <c r="A227" i="121"/>
  <c r="A160" i="121"/>
  <c r="A223" i="121"/>
  <c r="A157" i="121"/>
  <c r="A219" i="121"/>
  <c r="A154" i="121"/>
  <c r="A215" i="121"/>
  <c r="A151" i="121"/>
  <c r="A211" i="121"/>
  <c r="A148" i="121"/>
  <c r="A207" i="121"/>
  <c r="A188" i="129"/>
  <c r="A184" i="129"/>
  <c r="A180" i="129"/>
  <c r="A172" i="129"/>
  <c r="A168" i="129"/>
  <c r="A164" i="129"/>
  <c r="A160" i="129"/>
  <c r="A156" i="129"/>
  <c r="A152" i="129"/>
  <c r="A148" i="129"/>
  <c r="A144" i="129"/>
  <c r="A139" i="129"/>
  <c r="A136" i="129"/>
  <c r="A133" i="129"/>
  <c r="A130" i="129"/>
  <c r="A127" i="129"/>
  <c r="A124" i="129"/>
  <c r="A121" i="129"/>
  <c r="A118" i="129"/>
  <c r="A115" i="129"/>
  <c r="A112" i="129"/>
  <c r="A109" i="129"/>
  <c r="A106" i="129"/>
  <c r="A193" i="71"/>
  <c r="A189" i="71"/>
  <c r="A185" i="71"/>
  <c r="A181" i="71"/>
  <c r="A177" i="71"/>
  <c r="A173" i="71"/>
  <c r="A169" i="71"/>
  <c r="A165" i="71"/>
  <c r="A161" i="71"/>
  <c r="A157" i="71"/>
  <c r="A153" i="71"/>
  <c r="A142" i="71"/>
  <c r="A139" i="71"/>
  <c r="A136" i="71"/>
  <c r="A133" i="71"/>
  <c r="A130" i="71"/>
  <c r="A127" i="71"/>
  <c r="A124" i="71"/>
  <c r="A121" i="71"/>
  <c r="A118" i="71"/>
  <c r="A115" i="71"/>
  <c r="A112" i="71"/>
  <c r="A215" i="134"/>
  <c r="A211" i="134"/>
  <c r="A207" i="134"/>
  <c r="A203" i="134"/>
  <c r="A199" i="134"/>
  <c r="A195" i="134"/>
  <c r="A191" i="134"/>
  <c r="A183" i="134"/>
  <c r="A179" i="134"/>
  <c r="A175" i="134"/>
  <c r="A157" i="134"/>
  <c r="A154" i="134"/>
  <c r="A151" i="134"/>
  <c r="A148" i="134"/>
  <c r="A145" i="134"/>
  <c r="A142" i="134"/>
  <c r="A139" i="134"/>
  <c r="A133" i="134"/>
  <c r="A127" i="134"/>
  <c r="A124" i="134"/>
  <c r="A227" i="108"/>
  <c r="A223" i="108"/>
  <c r="A219" i="108"/>
  <c r="A215" i="108"/>
  <c r="A211" i="108"/>
  <c r="A207" i="108"/>
  <c r="A203" i="108"/>
  <c r="A199" i="108"/>
  <c r="A195" i="108"/>
  <c r="A191" i="108"/>
  <c r="A187" i="108"/>
  <c r="A183" i="108"/>
  <c r="A179" i="108"/>
  <c r="A175" i="108"/>
  <c r="A171" i="108"/>
  <c r="A166" i="108"/>
  <c r="A163" i="108"/>
  <c r="A160" i="108"/>
  <c r="A157" i="108"/>
  <c r="A154" i="108"/>
  <c r="A151" i="108"/>
  <c r="A148" i="108"/>
  <c r="A145" i="108"/>
  <c r="A142" i="108"/>
  <c r="A139" i="108"/>
  <c r="A136" i="108"/>
  <c r="A133" i="108"/>
  <c r="A130" i="108"/>
  <c r="A127" i="108"/>
  <c r="A124" i="108"/>
  <c r="E20" i="104"/>
  <c r="E19" i="104"/>
  <c r="A184" i="143"/>
  <c r="A254" i="143"/>
  <c r="A181" i="143"/>
  <c r="A175" i="143"/>
  <c r="A242" i="143"/>
  <c r="A169" i="143"/>
  <c r="A234" i="143"/>
  <c r="A166" i="143"/>
  <c r="A230" i="143"/>
  <c r="A163" i="143"/>
  <c r="A226" i="143"/>
  <c r="A222" i="143"/>
  <c r="A157" i="143"/>
  <c r="A218" i="143"/>
  <c r="A154" i="143"/>
  <c r="A214" i="143"/>
  <c r="A151" i="143"/>
  <c r="A210" i="143"/>
  <c r="A148" i="143"/>
  <c r="A206" i="143"/>
  <c r="A145" i="143"/>
  <c r="A202" i="143"/>
  <c r="A142" i="143"/>
  <c r="A198" i="143"/>
  <c r="F23" i="143"/>
  <c r="E23" i="143"/>
  <c r="C23" i="143"/>
  <c r="F22" i="143"/>
  <c r="E22" i="143"/>
  <c r="C22" i="143"/>
  <c r="E21" i="102"/>
  <c r="E20" i="102"/>
  <c r="A109" i="124"/>
  <c r="A145" i="124"/>
  <c r="A106" i="124"/>
  <c r="A141" i="124"/>
  <c r="A103" i="124"/>
  <c r="A137" i="124"/>
  <c r="A100" i="124"/>
  <c r="A133" i="124"/>
  <c r="A97" i="124"/>
  <c r="A129" i="124"/>
  <c r="A94" i="124"/>
  <c r="A125" i="124"/>
  <c r="A91" i="124"/>
  <c r="A121" i="124"/>
  <c r="A88" i="124"/>
  <c r="A117" i="124"/>
  <c r="F23" i="124"/>
  <c r="E23" i="124"/>
  <c r="C23" i="124"/>
  <c r="F22" i="124"/>
  <c r="E22" i="124"/>
  <c r="C22" i="124"/>
  <c r="E21" i="100"/>
  <c r="E20" i="100"/>
  <c r="A209" i="123"/>
  <c r="A178" i="123"/>
  <c r="A245" i="123"/>
  <c r="A175" i="123"/>
  <c r="A241" i="123"/>
  <c r="A172" i="123"/>
  <c r="A237" i="123"/>
  <c r="A169" i="123"/>
  <c r="A233" i="123"/>
  <c r="A166" i="123"/>
  <c r="A229" i="123"/>
  <c r="A163" i="123"/>
  <c r="A225" i="123"/>
  <c r="A160" i="123"/>
  <c r="A221" i="123"/>
  <c r="A157" i="123"/>
  <c r="A217" i="123"/>
  <c r="A154" i="123"/>
  <c r="A213" i="123"/>
  <c r="A151" i="123"/>
  <c r="A148" i="123"/>
  <c r="A205" i="123"/>
  <c r="A145" i="123"/>
  <c r="A201" i="123"/>
  <c r="A142" i="123"/>
  <c r="A197" i="123"/>
  <c r="A139" i="123"/>
  <c r="A193" i="123"/>
  <c r="A136" i="123"/>
  <c r="F23" i="123"/>
  <c r="E23" i="123"/>
  <c r="C23" i="123"/>
  <c r="F22" i="123"/>
  <c r="E22" i="123"/>
  <c r="C22" i="123"/>
  <c r="F23" i="121"/>
  <c r="E23" i="121"/>
  <c r="C23" i="121"/>
  <c r="F22" i="121"/>
  <c r="E22" i="121"/>
  <c r="C22" i="121"/>
  <c r="A145" i="142"/>
  <c r="A197" i="142"/>
  <c r="A189" i="142"/>
  <c r="A185" i="142"/>
  <c r="A133" i="142"/>
  <c r="A181" i="142"/>
  <c r="A130" i="142"/>
  <c r="A177" i="142"/>
  <c r="A173" i="142"/>
  <c r="A124" i="142"/>
  <c r="A169" i="142"/>
  <c r="A121" i="142"/>
  <c r="A165" i="142"/>
  <c r="A118" i="142"/>
  <c r="A161" i="142"/>
  <c r="A115" i="142"/>
  <c r="A157" i="142"/>
  <c r="A112" i="142"/>
  <c r="A153" i="142"/>
  <c r="F23" i="142"/>
  <c r="E23" i="142"/>
  <c r="C23" i="142"/>
  <c r="F22" i="142"/>
  <c r="E22" i="142"/>
  <c r="C22" i="142"/>
  <c r="A209" i="141"/>
  <c r="A151" i="141"/>
  <c r="A205" i="141"/>
  <c r="A148" i="141"/>
  <c r="A201" i="141"/>
  <c r="A145" i="141"/>
  <c r="A197" i="141"/>
  <c r="A142" i="141"/>
  <c r="A193" i="141"/>
  <c r="A139" i="141"/>
  <c r="A189" i="141"/>
  <c r="A136" i="141"/>
  <c r="A185" i="141"/>
  <c r="A133" i="141"/>
  <c r="A181" i="141"/>
  <c r="A130" i="141"/>
  <c r="A177" i="141"/>
  <c r="A127" i="141"/>
  <c r="A173" i="141"/>
  <c r="A124" i="141"/>
  <c r="A169" i="141"/>
  <c r="A121" i="141"/>
  <c r="A165" i="141"/>
  <c r="A118" i="141"/>
  <c r="A161" i="141"/>
  <c r="F23" i="141"/>
  <c r="E23" i="141"/>
  <c r="C23" i="141"/>
  <c r="F22" i="141"/>
  <c r="E22" i="141"/>
  <c r="C22" i="141"/>
  <c r="F23" i="140"/>
  <c r="E23" i="140"/>
  <c r="C23" i="140"/>
  <c r="F22" i="140"/>
  <c r="E22" i="140"/>
  <c r="C22" i="140"/>
  <c r="F23" i="135"/>
  <c r="E23" i="135"/>
  <c r="C23" i="135"/>
  <c r="F22" i="135"/>
  <c r="E22" i="135"/>
  <c r="C22" i="135"/>
  <c r="F23" i="129"/>
  <c r="E23" i="129"/>
  <c r="C23" i="129"/>
  <c r="F22" i="129"/>
  <c r="E22" i="129"/>
  <c r="C22" i="129"/>
  <c r="F23" i="139"/>
  <c r="E23" i="139"/>
  <c r="C23" i="139"/>
  <c r="F22" i="139"/>
  <c r="E22" i="139"/>
  <c r="C22" i="139"/>
  <c r="A336" i="138"/>
  <c r="A332" i="138"/>
  <c r="A328" i="138"/>
  <c r="A324" i="138"/>
  <c r="A320" i="138"/>
  <c r="A316" i="138"/>
  <c r="A312" i="138"/>
  <c r="A308" i="138"/>
  <c r="A304" i="138"/>
  <c r="A300" i="138"/>
  <c r="A296" i="138"/>
  <c r="A292" i="138"/>
  <c r="A280" i="138"/>
  <c r="A276" i="138"/>
  <c r="A272" i="138"/>
  <c r="A268" i="138"/>
  <c r="A264" i="138"/>
  <c r="A260" i="138"/>
  <c r="A256" i="138"/>
  <c r="A252" i="138"/>
  <c r="A229" i="138"/>
  <c r="A226" i="138"/>
  <c r="A223" i="138"/>
  <c r="A220" i="138"/>
  <c r="A217" i="138"/>
  <c r="A214" i="138"/>
  <c r="A211" i="138"/>
  <c r="A208" i="138"/>
  <c r="A199" i="138"/>
  <c r="A196" i="138"/>
  <c r="A193" i="138"/>
  <c r="A190" i="138"/>
  <c r="A187" i="138"/>
  <c r="A184" i="138"/>
  <c r="A181" i="138"/>
  <c r="F23" i="138"/>
  <c r="E23" i="138"/>
  <c r="C23" i="138"/>
  <c r="F22" i="138"/>
  <c r="E22" i="138"/>
  <c r="C22" i="138"/>
  <c r="A175" i="137"/>
  <c r="A241" i="137"/>
  <c r="A172" i="137"/>
  <c r="A237" i="137"/>
  <c r="A169" i="137"/>
  <c r="A233" i="137"/>
  <c r="A166" i="137"/>
  <c r="A229" i="137"/>
  <c r="A163" i="137"/>
  <c r="A225" i="137"/>
  <c r="A160" i="137"/>
  <c r="A221" i="137"/>
  <c r="A157" i="137"/>
  <c r="A217" i="137"/>
  <c r="A154" i="137"/>
  <c r="A213" i="137"/>
  <c r="A151" i="137"/>
  <c r="A209" i="137"/>
  <c r="A148" i="137"/>
  <c r="A205" i="137"/>
  <c r="A145" i="137"/>
  <c r="A201" i="137"/>
  <c r="A142" i="137"/>
  <c r="A197" i="137"/>
  <c r="A139" i="137"/>
  <c r="A193" i="137"/>
  <c r="A136" i="137"/>
  <c r="A189" i="137"/>
  <c r="F23" i="137"/>
  <c r="E23" i="137"/>
  <c r="C23" i="137"/>
  <c r="F22" i="137"/>
  <c r="E22" i="137"/>
  <c r="C22" i="137"/>
  <c r="F23" i="136"/>
  <c r="E23" i="136"/>
  <c r="C23" i="136"/>
  <c r="F22" i="136"/>
  <c r="E22" i="136"/>
  <c r="C22" i="136"/>
  <c r="F23" i="131"/>
  <c r="E23" i="131"/>
  <c r="C23" i="131"/>
  <c r="F22" i="131"/>
  <c r="E22" i="131"/>
  <c r="C22" i="131"/>
  <c r="F23" i="71"/>
  <c r="E23" i="71"/>
  <c r="C23" i="71"/>
  <c r="F22" i="71"/>
  <c r="E22" i="71"/>
  <c r="C22" i="71"/>
  <c r="A123" i="132"/>
  <c r="A119" i="132"/>
  <c r="A115" i="132"/>
  <c r="A111" i="132"/>
  <c r="A107" i="132"/>
  <c r="A103" i="132"/>
  <c r="A99" i="132"/>
  <c r="A94" i="132"/>
  <c r="A91" i="132"/>
  <c r="A88" i="132"/>
  <c r="A85" i="132"/>
  <c r="A82" i="132"/>
  <c r="A79" i="132"/>
  <c r="A76" i="132"/>
  <c r="F23" i="132"/>
  <c r="E23" i="132"/>
  <c r="C23" i="132"/>
  <c r="F22" i="132"/>
  <c r="E22" i="132"/>
  <c r="C22" i="132"/>
  <c r="A266" i="133"/>
  <c r="A262" i="133"/>
  <c r="A258" i="133"/>
  <c r="A254" i="133"/>
  <c r="A250" i="133"/>
  <c r="A246" i="133"/>
  <c r="A242" i="133"/>
  <c r="A238" i="133"/>
  <c r="A234" i="133"/>
  <c r="A230" i="133"/>
  <c r="A226" i="133"/>
  <c r="A222" i="133"/>
  <c r="A218" i="133"/>
  <c r="A214" i="133"/>
  <c r="A210" i="133"/>
  <c r="A206" i="133"/>
  <c r="A202" i="133"/>
  <c r="A198" i="133"/>
  <c r="A193" i="133"/>
  <c r="A190" i="133"/>
  <c r="A187" i="133"/>
  <c r="A184" i="133"/>
  <c r="A181" i="133"/>
  <c r="A178" i="133"/>
  <c r="A175" i="133"/>
  <c r="A172" i="133"/>
  <c r="A169" i="133"/>
  <c r="A166" i="133"/>
  <c r="A163" i="133"/>
  <c r="A160" i="133"/>
  <c r="A154" i="133"/>
  <c r="A151" i="133"/>
  <c r="A148" i="133"/>
  <c r="A145" i="133"/>
  <c r="A142" i="133"/>
  <c r="F23" i="133"/>
  <c r="E23" i="133"/>
  <c r="C23" i="133"/>
  <c r="F22" i="133"/>
  <c r="E22" i="133"/>
  <c r="C22" i="133"/>
  <c r="F23" i="128"/>
  <c r="E23" i="128"/>
  <c r="C23" i="128"/>
  <c r="F22" i="128"/>
  <c r="E22" i="128"/>
  <c r="C22" i="128"/>
  <c r="F23" i="127"/>
  <c r="E23" i="127"/>
  <c r="C23" i="127"/>
  <c r="F22" i="127"/>
  <c r="E22" i="127"/>
  <c r="C22" i="127"/>
  <c r="F23" i="126"/>
  <c r="E23" i="126"/>
  <c r="C23" i="126"/>
  <c r="F22" i="126"/>
  <c r="E22" i="126"/>
  <c r="C22" i="126"/>
  <c r="F23" i="134"/>
  <c r="E23" i="134"/>
  <c r="C23" i="134"/>
  <c r="F22" i="134"/>
  <c r="E22" i="134"/>
  <c r="C22" i="134"/>
  <c r="F23" i="146"/>
  <c r="E23" i="146"/>
  <c r="C23" i="146"/>
  <c r="F22" i="146"/>
  <c r="E22" i="146"/>
  <c r="C22" i="146"/>
  <c r="F23" i="108"/>
  <c r="E23" i="108"/>
  <c r="C23" i="108"/>
  <c r="F22" i="108"/>
  <c r="E22" i="108"/>
  <c r="C22" i="108"/>
  <c r="F23" i="145"/>
  <c r="E23" i="145"/>
  <c r="C23" i="145"/>
  <c r="F22" i="145"/>
  <c r="E22" i="145"/>
  <c r="C22" i="145"/>
  <c r="A227" i="130"/>
  <c r="A223" i="130"/>
  <c r="A219" i="130"/>
  <c r="A215" i="130"/>
  <c r="A211" i="130"/>
  <c r="A207" i="130"/>
  <c r="A203" i="130"/>
  <c r="A199" i="130"/>
  <c r="A195" i="130"/>
  <c r="A191" i="130"/>
  <c r="A183" i="130"/>
  <c r="A179" i="130"/>
  <c r="A175" i="130"/>
  <c r="A133" i="130"/>
  <c r="A130" i="130"/>
  <c r="A127" i="130"/>
  <c r="F23" i="130"/>
  <c r="E23" i="130"/>
  <c r="C23" i="130"/>
  <c r="F22" i="130"/>
  <c r="E22" i="130"/>
  <c r="C22" i="130"/>
  <c r="F23" i="144"/>
  <c r="E23" i="144"/>
  <c r="C23" i="144"/>
  <c r="F22" i="144"/>
  <c r="E22" i="144"/>
  <c r="C22" i="144"/>
  <c r="E26" i="44"/>
  <c r="E25" i="44"/>
  <c r="G23" i="142"/>
  <c r="G22" i="135"/>
  <c r="G22" i="141"/>
  <c r="G23" i="143"/>
  <c r="G23" i="71"/>
  <c r="G23" i="136"/>
  <c r="G22" i="139"/>
  <c r="G22" i="127"/>
  <c r="G22" i="133"/>
  <c r="G23" i="135"/>
  <c r="G22" i="108"/>
  <c r="G22" i="128"/>
  <c r="G22" i="143"/>
  <c r="G22" i="124"/>
  <c r="G23" i="124"/>
  <c r="G23" i="123"/>
  <c r="G22" i="123"/>
  <c r="G23" i="140"/>
  <c r="G22" i="140"/>
  <c r="G23" i="141"/>
  <c r="G22" i="142"/>
  <c r="G23" i="129"/>
  <c r="G23" i="139"/>
  <c r="G22" i="138"/>
  <c r="G23" i="138"/>
  <c r="G23" i="131"/>
  <c r="G22" i="129"/>
  <c r="G22" i="71"/>
  <c r="G22" i="131"/>
  <c r="G22" i="136"/>
  <c r="G22" i="137"/>
  <c r="G22" i="126"/>
  <c r="G22" i="134"/>
  <c r="G22" i="146"/>
  <c r="G22" i="145"/>
  <c r="G22" i="144"/>
  <c r="G23" i="144"/>
  <c r="G23" i="108"/>
  <c r="G23" i="134"/>
  <c r="G23" i="127"/>
  <c r="G23" i="133"/>
  <c r="G22" i="130"/>
  <c r="G23" i="132"/>
  <c r="G23" i="146"/>
  <c r="G23" i="130"/>
  <c r="G23" i="145"/>
  <c r="G23" i="126"/>
  <c r="G23" i="128"/>
  <c r="G22" i="132"/>
  <c r="G23" i="121"/>
  <c r="G22" i="121"/>
  <c r="G23" i="137"/>
</calcChain>
</file>

<file path=xl/sharedStrings.xml><?xml version="1.0" encoding="utf-8"?>
<sst xmlns="http://schemas.openxmlformats.org/spreadsheetml/2006/main" count="10420" uniqueCount="1603">
  <si>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</si>
  <si>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</si>
  <si>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</si>
  <si>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</si>
  <si>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</si>
  <si>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</si>
  <si>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</si>
  <si>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</si>
  <si>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</si>
  <si>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</si>
  <si>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</si>
  <si>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</si>
  <si>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</si>
  <si>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</si>
  <si>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</si>
  <si>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</si>
  <si>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</si>
  <si>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</si>
  <si>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</si>
  <si>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</si>
  <si>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</si>
  <si>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</si>
  <si>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</si>
  <si>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</si>
  <si>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</si>
  <si>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</si>
  <si>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</si>
  <si>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</si>
  <si>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</si>
  <si>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</si>
  <si>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</si>
  <si>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</si>
  <si>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</si>
  <si>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</si>
  <si>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</si>
  <si>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</si>
  <si>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</si>
  <si>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</si>
  <si>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</si>
  <si>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</si>
  <si>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</si>
  <si>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</si>
  <si>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</si>
  <si>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</si>
  <si>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</si>
  <si>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</si>
  <si>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</si>
  <si>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</si>
  <si>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</si>
  <si>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</si>
  <si>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Estratégico-Eficacia-Semestral</t>
  </si>
  <si>
    <t>Porcentaje</t>
  </si>
  <si>
    <t>Gestión-Eficacia-Trimestral</t>
  </si>
  <si>
    <t>Gestión-Eficiencia-Anual</t>
  </si>
  <si>
    <t>Gestión-Eficiencia-Semestral</t>
  </si>
  <si>
    <t>Gestión-Eficacia-Semestral</t>
  </si>
  <si>
    <t>No aplica</t>
  </si>
  <si>
    <t>Índice</t>
  </si>
  <si>
    <t>Estratégico-Calidad-Anual</t>
  </si>
  <si>
    <t>Gestión-Eficacia-Anual</t>
  </si>
  <si>
    <t>Tasa de variación</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</si>
  <si>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</si>
  <si>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</si>
  <si>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</si>
  <si>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Gestión-Calidad-Anual</t>
  </si>
  <si>
    <t>220 - Dirección General de Asuntos Internacionales</t>
  </si>
  <si>
    <t>Estratégico - Eficacia - Anual</t>
  </si>
  <si>
    <t>Porcentaje de participación en las actividades de las redes de las que el INAI forma parte.</t>
  </si>
  <si>
    <t>Gestión - Eficacia - Semestral</t>
  </si>
  <si>
    <t>Gestión - Eficacia - Trimestral</t>
  </si>
  <si>
    <t>Gestión-Eficiencia-Trimestral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</si>
  <si>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</si>
  <si>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</si>
  <si>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</si>
  <si>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</si>
  <si>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</si>
  <si>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</si>
  <si>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</si>
  <si>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</si>
  <si>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</si>
  <si>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</si>
  <si>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</si>
  <si>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</si>
  <si>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</si>
  <si>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</si>
  <si>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</si>
  <si>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 xml:space="preserve">Promedio </t>
  </si>
  <si>
    <t xml:space="preserve">Promover el pleno ejercicio de los derechos e acceso a la información pública y de protección de datos personales, así como la transparencia y apertura de las instituciones públicas. </t>
  </si>
  <si>
    <t>Promedio porcentual</t>
  </si>
  <si>
    <t>Porcentaje de acciones realizadas en el marco de la participación del INAI en la Alianza para el Gobierno Abierto.</t>
  </si>
  <si>
    <t>Los órganos garantes y sujetos obligados promueven la interacción entre las autoridades y la sociedad, y la  generación de información y conocimiento público útil a través de políticas públicas consistentes.</t>
  </si>
  <si>
    <t>330 - Dirección General de Gobierno Abierto y Transparencia</t>
  </si>
  <si>
    <t xml:space="preserve">(Número de estrategias de comunicación interna ejecutadas  / Número de estrategias de comunicación planeadas) * 100 </t>
  </si>
  <si>
    <t>Ejecución de estrategias de comunicación interna.</t>
  </si>
  <si>
    <t>(Coberturas informativas de actividades institucionales realizadas / Coberturas informativas de actividades institucionales solicitadas) * 100</t>
  </si>
  <si>
    <t>Realización de coberturas informativas de actividades institucionales.</t>
  </si>
  <si>
    <t>Medición de impacto en los medios a partir de las diversas comunicaciones generadas por el Instituto.</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</si>
  <si>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</si>
  <si>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</si>
  <si>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</si>
  <si>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</si>
  <si>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</si>
  <si>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</si>
  <si>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</si>
  <si>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</si>
  <si>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</si>
  <si>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Los titulares de los datos personales cuentan con procedimientos de investigación y verificación para el ejercicio de su derecho de protección de datos personales.</t>
  </si>
  <si>
    <t xml:space="preserve">   </t>
  </si>
  <si>
    <t>430 - Dirección General de Protección de Derechos y Sanción</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</si>
  <si>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</si>
  <si>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</si>
  <si>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</si>
  <si>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</si>
  <si>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Porcentaje de procedimientos de protección de derechos concluidos.</t>
  </si>
  <si>
    <t>Porcentaje de procedimientos de imposición de sanciones concluidos.</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</si>
  <si>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</si>
  <si>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</si>
  <si>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</si>
  <si>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</si>
  <si>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</si>
  <si>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</si>
  <si>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</si>
  <si>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</si>
  <si>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</si>
  <si>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</si>
  <si>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</si>
  <si>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</si>
  <si>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</si>
  <si>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</si>
  <si>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</si>
  <si>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</si>
  <si>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 de Acceso a la Información</t>
  </si>
  <si>
    <t xml:space="preserve">                              Secretaría de Protección de Datos Personales</t>
  </si>
  <si>
    <t xml:space="preserve">                             Secretaría Ejecutiva</t>
  </si>
  <si>
    <t>                    Secretaría</t>
  </si>
  <si>
    <t>Promedio de días hábiles transcurridos dentro de los procedimientos en materia de protección de datos personales hasta la imposición de una sanción a quien vulnere la Ley Federal de Protección de Datos Personales en Posesión de los Particulares.</t>
  </si>
  <si>
    <t xml:space="preserve">Contribuir a garantizar el óptimo cumplimiento de los derechos de acceso a la información pública y la protección de datos personales, mediante procedimientos de investigación y verificación para garantizar la protección de los datos personales. </t>
  </si>
  <si>
    <t xml:space="preserve"> 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</si>
  <si>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</si>
  <si>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</si>
  <si>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Contribuir a garantizar el óptimo cumplimiento de los derechos de acceso a la información pública y la protección de datos personales, mediante la aplicación de mecanismos legales que coadyuven a garantizar la protección de los datos personales y hacer efectivo el ejercicio de los derechos de acceso, rectificación, cancelación y oposición al tratamiento de datos personales en posesión de los particulares.</t>
  </si>
  <si>
    <t>Estratégico-Eficiencia-Anual</t>
  </si>
  <si>
    <t>Los titulares de los datos personales que hacen efectivo el ejercicio de sus derechos de acceso, rectificación, cancelación y oposición al tratamiento de sus datos personales en posesión de los particulares utilizan mecanismos legales expeditos.</t>
  </si>
  <si>
    <t>Atención a las solicitudes de protección de derechos y a las resoluciones emitidas por el Pleno que ordenan la imposición de sanciones.</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</si>
  <si>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</si>
  <si>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</si>
  <si>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Número de días promedio en el que se resuelven medios de impugnación en materia de acceso a la información y protección de datos personales en posesión de sujetos obligados y se notifican.</t>
  </si>
  <si>
    <t>Porcentaje de gestiones realizadas en tiempo respecto a las gestiones realizadas en el periodo.</t>
  </si>
  <si>
    <t>Medios de impugnación en materia de acceso a la información y protección de datos personales procesados de acuerdo a la normativa aplicable.</t>
  </si>
  <si>
    <t>Porcentaje de acciones del Pleno que en el periodo fueron publicadas respecto del total de acciones concretadas en el periodo de medición.</t>
  </si>
  <si>
    <t>Porcentaje de las instrucciones derivadas de los Acuerdos del Pleno para el cuál las Unidades Administrativas han dado respuesta alguna respecto de su cumplimiento.</t>
  </si>
  <si>
    <t>Asuntos del Pleno y su cumplimiento monitoreados y reportados a los Comisionados del Instituto.</t>
  </si>
  <si>
    <t>[1-(Instrucciones sin respuesta / Instrucciones)] x 100</t>
  </si>
  <si>
    <t>Porcentaje de emisiones trimestrales del estado que guardan los medios de impugnación que fueron reportados en el periodo, respecto a los cuatro trimestres del año.</t>
  </si>
  <si>
    <t>Estado que guardan los medios de impugnación en materia de acceso a la información y protección de datos personales reportado a los Comisionados del Instituto.</t>
  </si>
  <si>
    <t>Porcentaje de medios de impugnación recibidos en el Instituto que  fueron turnados respecto al total de los medios de impugnación recibidos.</t>
  </si>
  <si>
    <t xml:space="preserve">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</si>
  <si>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</si>
  <si>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</si>
  <si>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Recopilación de las firmas de los Comisionados del Instituto en las resoluciones en materia de acceso a la información y protección de datos personales en posesión de sujetos obligados.</t>
  </si>
  <si>
    <t>Porcentaje de resoluciones a medios de impugnación que  fueron notificadas en el tiempo establecido en la Ley General de Transparencia y Acceso a la Información Pública, respecto a las resoluciones votadas y aprobadas.</t>
  </si>
  <si>
    <t>Porcentaje de los audios y las versiones estenográficas de las sesiones del Pleno que han sido difundidas al público en general respecto del total de veces que el Pleno tuvo sesión en el periodo de medición.</t>
  </si>
  <si>
    <t>Difusión de las sesiones públicas que lleva a cabo el Pleno del Instituto</t>
  </si>
  <si>
    <t>{ (Versiones estenográficas + Audios) / Sesiones del Pleno x 2 } x 100</t>
  </si>
  <si>
    <t>Porcentaje de las Actas de las sesiones públicas del Pleno que han sido concretadas y difundidas al público en general, respecto al total de Actas concretadas.</t>
  </si>
  <si>
    <t>Difusión de las Actas de las sesiones públicas del Pleno</t>
  </si>
  <si>
    <t xml:space="preserve"> (Actas difundidas / Actas concretadas) x 100</t>
  </si>
  <si>
    <t>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</si>
  <si>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</si>
  <si>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</si>
  <si>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</si>
  <si>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</si>
  <si>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semanalmente, respecto del total de semanas hábiles en el año.</t>
  </si>
  <si>
    <t xml:space="preserve"> (Reportes entregados / Semanas hábiles) x 100</t>
  </si>
  <si>
    <t xml:space="preserve">Entrega en tiempo el reporte del estado que guardan los medios de impugnación. </t>
  </si>
  <si>
    <t>Porcentaje de documentos elaborados en un día hábil, respecto del total de documentos solicitados.</t>
  </si>
  <si>
    <t>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</si>
  <si>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</si>
  <si>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</si>
  <si>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</si>
  <si>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Mecanismo implementado para la ejecución de las acciones que se realizan ante el incumplimiento de las resoluciones emitidas por el Pleno del Instituto, en los medios de impugnación en materia de acceso a la información pública y protección de datos personales en posesión de sujetos obligados.</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</si>
  <si>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</si>
  <si>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</si>
  <si>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</si>
  <si>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</si>
  <si>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</si>
  <si>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</si>
  <si>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</si>
  <si>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</si>
  <si>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</si>
  <si>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</si>
  <si>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Porcentaje de personas que conocen o han oído hablar del Instituto</t>
  </si>
  <si>
    <t>Estratégico-Eficacia-Bienal</t>
  </si>
  <si>
    <t xml:space="preserve">Índice de posicionamiento de identidad institucional. </t>
  </si>
  <si>
    <t>La ciudadanía, el personal y los medios de comunicación reconocen la identidad y quehacer del INAI.</t>
  </si>
  <si>
    <t xml:space="preserve">Media geométrica del cumplimiento de las actividades en materia de medios y sociedad </t>
  </si>
  <si>
    <t>Estrategia de comunicación para medios de comunicación y ciudadanía sobre el quehacer del INAI implementada</t>
  </si>
  <si>
    <t>Porcentaje de personas que juzgan que las actividades en materia de comunicación interna cumplen con su objetivo.</t>
  </si>
  <si>
    <t>Difusión de la identidad del INAI entre su personal a través de la ejecución de diversas estrategias clave de comunicación interna.</t>
  </si>
  <si>
    <t>Tasa de Incremento de la Imagen y Percepción Institucional</t>
  </si>
  <si>
    <t>Ejecución de campaña institucional en medios para posicionar las atribuciones e identidad gráfica del Instituto.</t>
  </si>
  <si>
    <t xml:space="preserve">Producción de campañas de sensibilización de los derechos que tutela el Instituto contempladas en la Estrategia de difusión en redes sociales </t>
  </si>
  <si>
    <t>Porcentaje de cumplimiento en el compromiso de elaboración de reportes de impacto en los medios a partir de las comunicaciones  generadas por el Instituto.</t>
  </si>
  <si>
    <t>Porcentaje de cumplimiento de coberturas informativas de actividades institucionales del INAI solicitadas.</t>
  </si>
  <si>
    <t>Porcentaje de cumplimiento en el compromiso de ejecución de estrategias de comunicación interna.</t>
  </si>
  <si>
    <t xml:space="preserve">Índice de Gobierno Abierto </t>
  </si>
  <si>
    <t>Contribuir a promover el pleno ejercicio de los derechos de acceso a la información pública y de protección de datos personales, así como la transparencia y apertura de las instituciones públicas a través de que los órganos garantes y sujetos obligados promuevan la interacción entre las autoridades y la sociedad y generen información y conocimiento público útil.</t>
  </si>
  <si>
    <t>((Subíndice de Transparencia) + (Subíndice de Participación))/2</t>
  </si>
  <si>
    <t>Índice de aplicación de las Políticas de Gobierno Abierto y Transparencia Proactiva</t>
  </si>
  <si>
    <t>Porcentaje de instituciones con acciones implementadas de la Política de Gobierno Abierto</t>
  </si>
  <si>
    <t>Política de Gobierno Abierto implementada</t>
  </si>
  <si>
    <t>((Número de instituciones con acciones en materia de Gobierno Abierto) / (Población Objetivo de la Política de Gobierno Abierto)) *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</si>
  <si>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</si>
  <si>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Política de Transparencia Proactiva implementada</t>
  </si>
  <si>
    <t>((Número de instituciones con acciones en materia de transparencia proactiva) / (Población Objetivo de la Política de Transparencia Proactiva))* 100</t>
  </si>
  <si>
    <t>Porcentaje de reportes, guías y herramientas derivadas de las Políticas de Gobierno Abierto y Transparencia Proactiva elaboradas con respecto a las programadas</t>
  </si>
  <si>
    <t>((Número de reportes, guías y herramientas sobre gobierno abierto y transparencia proactiva realizadas en el periodo)/(Número de reportes, guías y herramientas sobre gobierno abierto y transparencia proactiva programadas en el periodo))*100</t>
  </si>
  <si>
    <t>((Número de acciones realizadas en el marco de la representación del INAI en la Alianza para el Gobierno Abierto) / (Número de acciones programadas en el marco de la participación del INAI en la Alianza para el Gobierno Abierto)) *100</t>
  </si>
  <si>
    <t>Porcentaje de satisfacción de las visitas internacionales al INAI para allegarse de buenas prácticas.</t>
  </si>
  <si>
    <t xml:space="preserve">Contribuir a promover el pleno ejercicio de los derechos de acceso a la información pública y de protección de datos personales, así como la transparencia y apertura de las instituciones públicas, a través de que el INAI y los órganos garantes de los Derechos de Acceso a la Información y Protección de Datos Personales de otros países, compartan y conozcan la experiencia institucional, así como las mejores prácticas. </t>
  </si>
  <si>
    <t>(Número de encuestas que reportan un nivel de satisfacción alto o superior / Total de encuestas realizadas)*100</t>
  </si>
  <si>
    <t>Porcentaje de acciones internacionales  que aportan un beneficio institucional.</t>
  </si>
  <si>
    <t xml:space="preserve">El INAI y los órganos garantes de los Derechos de Acceso a la Información y Protección de Datos Personales de otros países, comparten y conocen la experiencia institucional y aprecian las mejores prácticas de otras instituciones. </t>
  </si>
  <si>
    <t>Porcentaje de acciones internacionales que derivan en recomendaciones de adopción de compromisos específicos de colaboración internacional.</t>
  </si>
  <si>
    <t xml:space="preserve">Coordinación, participación y atención de comisiones internacionales, eventos organizados por el Instituto y visitas de delegaciones internacionales. </t>
  </si>
  <si>
    <t>[Número de actividades coordinadas / Número de actividades programadas] * 100</t>
  </si>
  <si>
    <t>Porcentaje de consultas atendidas.</t>
  </si>
  <si>
    <t xml:space="preserve">Desahogo de consultas e intercambio de buenas prácticas. </t>
  </si>
  <si>
    <t>[Número de consultas atendidas / Número de consultas recibidas] * 100</t>
  </si>
  <si>
    <t>340 - Dirección General de Enlace con Autoridades Laborales, Sindicatos, Universidades, Personas Físicas y Morales</t>
  </si>
  <si>
    <t xml:space="preserve">Indicador Compuesto del Cumplimiento de Obligaciones de Transparencia (ICCOT) </t>
  </si>
  <si>
    <t>350 - Dirección General de Enlace con Partidos Políticos, Organismos Electorales y Descentralizados</t>
  </si>
  <si>
    <t>ICCOT = αIGCPT + βIGCR + γIGDUT + δIGCAP</t>
  </si>
  <si>
    <t>Los sujetos obligados correspondientes  cumplen con las disposiciones establecidas en el marco normativo de transparencia y acceso a la información</t>
  </si>
  <si>
    <t>360 - Dirección General de Enlace con Organismos Públicos Autónomos, Empresas Paraestatales, Entidades Financieras, Fondos y Fideicomisos</t>
  </si>
  <si>
    <t>ICCOT DGOAEEF = αIGCPT + βIGCR + γIGDUT</t>
  </si>
  <si>
    <t>370- Dirección General de Enlace con los Poderes Legislativo y Judicial</t>
  </si>
  <si>
    <t xml:space="preserve">PRESUPUESTO ORIGINAL </t>
  </si>
  <si>
    <t>410 - Dirección General de Normatividad y Consulta</t>
  </si>
  <si>
    <t>Contribuir a garantizar el óptimo cumplimiento de los derechos de acceso a la información y la protección de datos personales  mediante la expedición de leyes locales en materia de protección de datos personales promulgadas conforme a la ley general de la materia.</t>
  </si>
  <si>
    <t xml:space="preserve">Los responsables y titulares cuentan con instrumentos normativos vigentes, federales y locales, apegados a los estándares en materia de protección de datos personales, así como con orientaciones técnicas satisfactorias. </t>
  </si>
  <si>
    <t>Calificación promedio de la experiencia y satisfacción de los consultantes sobre las orientaciones técnicas emitidas por la Dirección General de Normatividad y Consulta.</t>
  </si>
  <si>
    <t>Índice consultivo y orientación especializada en materia de protección de datos personales.</t>
  </si>
  <si>
    <t>Servicio de acompañamiento y atención a consultas especializadas en materia de protección de datos personales provisto.</t>
  </si>
  <si>
    <t>Índice de gestión normativa.</t>
  </si>
  <si>
    <t>Plan de fortalecimiento normativo del derecho a la protección de datos personales implementado.</t>
  </si>
  <si>
    <t>Porcentaje de consultas especializadas en materia de protección de datos personales atendidas.</t>
  </si>
  <si>
    <t>Atención de consultas especializadas en materia de protección de datos personales.</t>
  </si>
  <si>
    <t>Número de propuestas de instrumentos normativos y/o actualización de los mismos desarrollados.</t>
  </si>
  <si>
    <t>Generación de proyectos y/o actualización de instrumentos normativos.</t>
  </si>
  <si>
    <t>Seguimiento legislativo de aquella regulación federal y local que involucre el tratamiento de datos personales.</t>
  </si>
  <si>
    <t>320 - Dirección General de Evaluación</t>
  </si>
  <si>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</si>
  <si>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Índice Compuesto del Cumplimiento de Obligaciones de Transparencia (ICCOT)</t>
  </si>
  <si>
    <t>Los Sujetos Obligados del ámbito Federal internalizan sus obligaciones de transparencia en sus dimensiones: Portal de Internet, Calidad de las Respuestas, Atención prestada por la Unidad de Transparencia y Acciones de Capacitación.</t>
  </si>
  <si>
    <t>(EPublicadas / EProgramadas ) * 100</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</si>
  <si>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</si>
  <si>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</si>
  <si>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</si>
  <si>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</si>
  <si>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</si>
  <si>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</si>
  <si>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                              Secretaría Ejecutiva</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</si>
  <si>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</si>
  <si>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Los sujetos obligados realizan una gestión documental y organización de archivos de forma óptima</t>
  </si>
  <si>
    <t>Porcentaje de cumplimiento de la estrategia de vinculación nacional y la Agenda Internacional del INAI.</t>
  </si>
  <si>
    <t xml:space="preserve">Estrategia de vinculación nacional y agenda internacional del INAI ejecutada </t>
  </si>
  <si>
    <t>(Acciones de vinculación realizadas / acciones de vinculación autorizadas) X 100</t>
  </si>
  <si>
    <t>(No. de sujetos obligados que adoptan el MGD-RTA y cumplen el nivel INICIAL del Modelo/No. de sujetos obligados que adoptan el Modelo de Gestión Documental de la RTA) X 100</t>
  </si>
  <si>
    <t>Organización de seminarios y eventos en gestión documental.</t>
  </si>
  <si>
    <t>Gestión - Calidad - Anual</t>
  </si>
  <si>
    <t>Participación en foros y eventos de gestión documental</t>
  </si>
  <si>
    <t>Porcentaje de publicaciones en materia de gestión documental y archivos</t>
  </si>
  <si>
    <t>Publicaciones en materia de gestión documental y archivos</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</si>
  <si>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</si>
  <si>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</si>
  <si>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</si>
  <si>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del Proyecto </t>
  </si>
  <si>
    <t>A1+A2+A3+An 
donde:
An= (Porcentaje de avance de la actividad n al trimestre) * (Porcentaje de contribución de la actividad al logro de la meta anual)/100</t>
  </si>
  <si>
    <t xml:space="preserve">Porcentaje de presupuesto ejercido </t>
  </si>
  <si>
    <t>(Presupuesto ejercido/Monto aprobado)* 100</t>
  </si>
  <si>
    <t>250 - Dirección General de Capacitación</t>
  </si>
  <si>
    <t>Programa de capacitación presencial implementado.</t>
  </si>
  <si>
    <t>Programa anual de Capacitación en línea  implementado</t>
  </si>
  <si>
    <t>Acciones de capacitación presencial en materia de protección de datos personales</t>
  </si>
  <si>
    <t>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</si>
  <si>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</si>
  <si>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260 - Dirección General de Promoción y de Vinculación con la Sociedad</t>
  </si>
  <si>
    <t>Promedio de Satisfacción Ciudadana</t>
  </si>
  <si>
    <t>P= ∑SC t / NC t
Sumatoria de las calificaciones obtenidas en el año t, donde t refiere al ejercicio actual/Número de calificaciones obtenidas en el año t, donde t refiere al ejercicio actual.</t>
  </si>
  <si>
    <t>Porcentaje de personas sensibilizadas</t>
  </si>
  <si>
    <t>Tasa de Crecimiento de la Promoción de Derechos entre la Población</t>
  </si>
  <si>
    <t>Desarrollo de certámenes para la promoción de los derechos en sectores específicos de la población</t>
  </si>
  <si>
    <t>Presencia institucional en ferias</t>
  </si>
  <si>
    <t>Porcentaje de Fiestas de la Transparencia y Privacidad</t>
  </si>
  <si>
    <t>Organización de Fiestas de la Transparencia y Privacidad</t>
  </si>
  <si>
    <t>Cumplimiento del Programa Editorial</t>
  </si>
  <si>
    <t>Porcentaje de presentación de publicaciones</t>
  </si>
  <si>
    <t>Presentación de publicaciones</t>
  </si>
  <si>
    <t>Capacitación al personal del Centro de Atención a la Sociedad, a través de cursos que fomenten su conocimiento y desarrollo institucional</t>
  </si>
  <si>
    <t>Concertación y ejecución de Transparencia en Red</t>
  </si>
  <si>
    <t>Porcentaje de foros realizados</t>
  </si>
  <si>
    <t>Realización de foros para la protección de datos personales en redes sociales digitales</t>
  </si>
  <si>
    <t>Porcentaje de foros realizados = (Foros para la protección de datos personales en redes sociales realizados / Foros para la protección de datos personales en redes sociales programados para realizar) x 100</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</si>
  <si>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</si>
  <si>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</si>
  <si>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</si>
  <si>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</si>
  <si>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 xml:space="preserve">Programa de autorregulación implementado </t>
  </si>
  <si>
    <t>Programa de acompañamiento y prevención en el ejercicio del derecho a la protección de datos implementado</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</si>
  <si>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</si>
  <si>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</si>
  <si>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</si>
  <si>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</si>
  <si>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</si>
  <si>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</si>
  <si>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</si>
  <si>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</si>
  <si>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</si>
  <si>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</si>
  <si>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</si>
  <si>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</si>
  <si>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</si>
  <si>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</si>
  <si>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</si>
  <si>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</si>
  <si>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</si>
  <si>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Porcentaje de implementación de políticas públicas de acceso a la información.</t>
  </si>
  <si>
    <t xml:space="preserve">(Sujetos obligados que implementaron una política pública de acceso a la información diseñada por el INAI / Total de sujetos obligados contemplados para implementar dicha política)*100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</si>
  <si>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</si>
  <si>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</si>
  <si>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Porcentaje de políticas de acceso que usan diagnósticos del INAI</t>
  </si>
  <si>
    <t>Información estadística y diagnósticos sobre el ejercicio y garantía del acceso a la información consultados.</t>
  </si>
  <si>
    <t>(Número total de políticas de acceso implementadas que utilizan diagnósticos del INAI / número total de diagnósticos generados) * 100</t>
  </si>
  <si>
    <t>Porcentaje de políticas de los sujetos obligados asesorados y sensibilizados que son diseñadas y documentadas en el Catálogo de políticas de acceso a la información</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</si>
  <si>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</si>
  <si>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</si>
  <si>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</si>
  <si>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</si>
  <si>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</si>
  <si>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</si>
  <si>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                              Secretaría Ejecutiva del Sistema Nacional de Transparencia</t>
  </si>
  <si>
    <t>620 - Dirección General Técnica, Seguimiento y Normatividad</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</si>
  <si>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</si>
  <si>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</si>
  <si>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</si>
  <si>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propuestas fortalecidas de los integrantes e instancias del Sistema Nacional de Transparencia que llegan a ser parte de instrumentos normativos o de política pública del Sistema.</t>
  </si>
  <si>
    <t>Los integrantes del Sistema Nacional de Transparencia cuentan con asistencia técnica en el desarrollo de mecanismos normativos y de política para su coordinación en el marco del Sistema.</t>
  </si>
  <si>
    <t>(Número de propuestas fortalecidas de los integrantes e instancias del Sistema Nacional de Transparencia que llegan a ser parte de instrumentos normativos o de política pública del Sistema / Número de propuestas de los integrantes e instancias del Sistema Nacional de Transparencia fortalecidas por la Dirección General Técnica, Seguimiento y Normatividad) * 100</t>
  </si>
  <si>
    <t>(Número de materias prioritarias comprendidas en los instrumentos normativos  del Sistema Nacional de Transparencia / Número de materias prioritarias comprendidas en la legislación referente al Sistema Nacional de Transparencia) * 100</t>
  </si>
  <si>
    <t>Porcentaje de propuestas de instrumentos de política pública del Sistema Nacional de Transparencia con acciones de acompañamiento.</t>
  </si>
  <si>
    <t>Programa permanente de acompañamiento a las propuestas de instrumentos de política pública del Sistema Nacional de Transparencia ejecutado.</t>
  </si>
  <si>
    <t>(Número de propuestas de instrumentos de política pública del Sistema Nacional de Transparencia con acciones de acompañamiento / Número de propuestas de instrumentos de política pública del Sistema Nacional de Transparencia generados) * 100</t>
  </si>
  <si>
    <t>Porcentaje de acuerdos tomados por el Consejo Nacional con acciones de acompañamiento.</t>
  </si>
  <si>
    <t>(Número de acuerdos del Consejo Nacional con acciones de acompañamiento / Número total de acuerdos tomados por el Consejo Nacional) *100</t>
  </si>
  <si>
    <t>Coordinación y documentación de las propuestas de instrumentos normativos sobre el Sistema Nacional de Transparencia.</t>
  </si>
  <si>
    <t>(Número de propuestas de instrumentos normativos documentados para su análisis / Número total de propuestas de instrumentos normativos recibidos) *100</t>
  </si>
  <si>
    <t>Porcentaje de instrumentos normativos dictaminados respecto del total.</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</si>
  <si>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</si>
  <si>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</si>
  <si>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</si>
  <si>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Diario Oficial de la Federación / Número total de instrumentos normativos aprobados) * 100</t>
  </si>
  <si>
    <t>Porcentaje de contenidos enviados por los integrantes del Sistema Nacional de Transparencia analizados para su integración en las propuestas de instrumentos de política pública.</t>
  </si>
  <si>
    <t>(Número de contenidos de política pública para su integración en las propuestas de política pública del Sistema Nacional de Transparencia analizados /Número de contenidos de política pública para su integración en las propuestas de política pública del Sistema Nacional de Transparencia recibidos) *100</t>
  </si>
  <si>
    <t>Porcentaje de actividades realizadas por las instancias del Sistema Nacional de Transparencia que cuentan con el acompañamiento de la Dirección General Técnica, Seguimiento y Normatividad</t>
  </si>
  <si>
    <t>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</si>
  <si>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</si>
  <si>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Verificación del cumplimiento de los acuerdos del Consejo Nacional del Sistema Nacional de Transparencia.</t>
  </si>
  <si>
    <t>(Número de informes elaborados / Número de informes programados) * 100</t>
  </si>
  <si>
    <t>E004 - Desempeño organizacional y modelo institucional orientado a resultados con enfoque de derechos humanos y perspectiva de género.</t>
  </si>
  <si>
    <t>160 - Dirección General de Asuntos Jurídicos</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</si>
  <si>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</si>
  <si>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</si>
  <si>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</si>
  <si>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</si>
  <si>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</si>
  <si>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</si>
  <si>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</si>
  <si>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</si>
  <si>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</si>
  <si>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</si>
  <si>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(Número de juicios de nulidad en los que se reconoció la comparecencia del INAI /Total de juicios de nulidad notificados al INAI, en que debe comparecer) * 100</t>
  </si>
  <si>
    <t>Asesoría legal del Instituto en procesos de licitación, invitaciones y adjudicaciones otorgada.</t>
  </si>
  <si>
    <t xml:space="preserve">Porcentaje </t>
  </si>
  <si>
    <t xml:space="preserve">Porcentaje de respuestas dadas a las solicitudes de información </t>
  </si>
  <si>
    <t xml:space="preserve">Respuestas a solicitudes de acceso a la información atendidas. </t>
  </si>
  <si>
    <t xml:space="preserve">Elaboración de proyectos de resoluciones del Comité de Transparencia. </t>
  </si>
  <si>
    <t>Porcentaje de  cumplimientos realizados.</t>
  </si>
  <si>
    <t>Porcentaje de atención a los juicios de amparo notificados al Instituto por el Poder Judicial de la Federación.</t>
  </si>
  <si>
    <t>(Número de juicios de amparo notificados y gestionados/ Total de juicios de amparo notificados ) * 100</t>
  </si>
  <si>
    <t>(Número de juicios de nulidad notificados y gestionados/ Total de juicios de nulidad asuntos notificados ) * 100</t>
  </si>
  <si>
    <t>Porcentaje de atención a los asuntos que requieren publicación el Diario Oficial de la Federación.</t>
  </si>
  <si>
    <t>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</si>
  <si>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</si>
  <si>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</si>
  <si>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</si>
  <si>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</si>
  <si>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</si>
  <si>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</si>
  <si>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</si>
  <si>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Atención a los recursos de revisión interpuestos en contra de este Instituto. </t>
  </si>
  <si>
    <t>Porcentaje de comparecencia y cumplimiento de obligaciones del INAI en los recursos de revisión interpuestos.</t>
  </si>
  <si>
    <t xml:space="preserve">Comparecencia ante el INAI en substanciación a los recursos de revisión. </t>
  </si>
  <si>
    <t>O001 - Actividades de apoyo a la función pública y buen gobierno</t>
  </si>
  <si>
    <t>3 - Coordinación de la Política de Gobierno</t>
  </si>
  <si>
    <t>4 - Función Pública</t>
  </si>
  <si>
    <t>1 - Función pública y buen gobierno</t>
  </si>
  <si>
    <t xml:space="preserve">Índice de Gestión para Resultados con enfoque de derechos humanos y perspectiva de género (IGpR) </t>
  </si>
  <si>
    <t>IGpR= (Calificación requisito 1 + Calificación requisito 2 + …+ Calificación requisito n) / n</t>
  </si>
  <si>
    <t>Porcentaje de recursos auditados.</t>
  </si>
  <si>
    <t>Auditorías y revisiones practicadas.</t>
  </si>
  <si>
    <t>Variación porcentual del número de observaciones emitidas.</t>
  </si>
  <si>
    <t xml:space="preserve"> Tasa de variación</t>
  </si>
  <si>
    <t>Porcentaje de procedimientos disciplinarios iniciados</t>
  </si>
  <si>
    <t xml:space="preserve">Responsabilidades administrativas determinadas de los servidores públicos. </t>
  </si>
  <si>
    <t xml:space="preserve"> (Número de procedimientos disciplinarios iniciados/Número de investigaciones concluidas)*100</t>
  </si>
  <si>
    <t>Porcentaje de procedimientos de contratación declarados nulos</t>
  </si>
  <si>
    <t>Procedimientos de contratación impugnados verificados.</t>
  </si>
  <si>
    <t>(Procedimientos de contratación declarados nulos / Total de procedimientos de contratación impugnados)*100</t>
  </si>
  <si>
    <t>Variación porcentual de observaciones preventivas emitidas en órganos colegiados  respecto al periodo inmediato anterior</t>
  </si>
  <si>
    <t xml:space="preserve">Observaciones preventivas emitidas en órganos colegiados  </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</si>
  <si>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</si>
  <si>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</si>
  <si>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</si>
  <si>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</si>
  <si>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</si>
  <si>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</si>
  <si>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</si>
  <si>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</si>
  <si>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Porcentaje de avance en la 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</si>
  <si>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</si>
  <si>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</si>
  <si>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</si>
  <si>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</si>
  <si>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</si>
  <si>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</si>
  <si>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</si>
  <si>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Porcentaje de participación en las sesiones de los órganos colegiados.</t>
  </si>
  <si>
    <t>Participación en la sesiones de los órganos colegiados.</t>
  </si>
  <si>
    <t>(Número de participaciones/número de sesiones realizadas) x 100</t>
  </si>
  <si>
    <t>180 - Dirección General de Planeación y Desempeño Institucional</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</si>
  <si>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</si>
  <si>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</si>
  <si>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 xml:space="preserve">El INAI conduce su desempeño a partir de una política institucional orientada al logro de los objetivos estratégicos   </t>
  </si>
  <si>
    <t>(Número de indicadores estratégicos que cumplen o superan su meta/ total de indicadores estratégicos del INAI a reportar en el año)*100</t>
  </si>
  <si>
    <t>Valoración del Desempeño de la Unidades Administrativas del Instituto Nacional de Transparencia, Acceso a la Información y Protección de Datos Personales</t>
  </si>
  <si>
    <t>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</si>
  <si>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</si>
  <si>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</si>
  <si>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</si>
  <si>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Estrategia de transversalización de derechos humanos, igualdad y género implementada</t>
  </si>
  <si>
    <t>(Número de acciones implementadas / Número de acciones programadas) * 100</t>
  </si>
  <si>
    <t>Porcentaje de Matriz de Indicadores para Resultados valoradas en rango de calidad aceptable</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</si>
  <si>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</si>
  <si>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</si>
  <si>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(Avance en la ejecución del Programa Anual de Evaluación del Desempeño / Avance programado) * 100</t>
  </si>
  <si>
    <t>Porcentaje de atención de las asesorías solicitadas</t>
  </si>
  <si>
    <t xml:space="preserve">(Número de solicitudes de asesoría atendidas / Número de solicitudes de asesoría) * 100 </t>
  </si>
  <si>
    <t>(Días para la elaboración del reporte trimestral 1+ días para la elaboración del reporte trimestral 2 + días para la elaboración del reporte trimestral 3 + días para la elaboración del reporte trimestral 4) / 4</t>
  </si>
  <si>
    <t>(Número de indicadores modificados / Total de indicadores de las Matrices de Indicadores para Resultados) * 100</t>
  </si>
  <si>
    <t xml:space="preserve">Porcentaje de personal sensibilizado </t>
  </si>
  <si>
    <t>(Número de personas sensibilizadas / Total de plantilla de personal) * 100</t>
  </si>
  <si>
    <t>Porcentaje de personal con calificación satisfactoria</t>
  </si>
  <si>
    <t>(Número de personas con calificación satisfactoria / Total de personas sensibilizadas) * 100</t>
  </si>
  <si>
    <t>Gestión-Calidad-Semestral</t>
  </si>
  <si>
    <t>Porcentaje de avance en la generación de materiales para difundir conocimiento</t>
  </si>
  <si>
    <t>Instrumentar la estrategia de difusión dirigida a las y los servidores públicos del Instituto que incorpore los principios de igualdad, perspectiva de género, derechos humanos, inclusión y no discriminación.</t>
  </si>
  <si>
    <t>(Número de materiales de conocimiento generados / Número de materiales de conocimiento programados al trimestre) * 100</t>
  </si>
  <si>
    <t>Porcentaje de avance en el asesoramiento a las Unidades Administrativas u organismos garantes para incorporar el enfoque de derechos humanos, género, igualdad y no discriminación</t>
  </si>
  <si>
    <t>M001 - Actividades de apoyo administrativo</t>
  </si>
  <si>
    <t>210 - Administración</t>
  </si>
  <si>
    <t>210 - Dirección General de Administración</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</si>
  <si>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</si>
  <si>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Las Unidades Administrativas del INAI cuentan con los recursos humanos, financieros y materiales necesarios para el desarrollo de sus funciones.</t>
  </si>
  <si>
    <t>(Suma de las calificaciones obtenidas en la encuesta de satisfacción/ Total de reactivos calificados en la encuesta de satisfacción)</t>
  </si>
  <si>
    <t>Media geométrica de efectividad en actividades de la DGA.</t>
  </si>
  <si>
    <t>Servicios financieros, materiales y humanos proporcionados por la Dirección General de Administración.</t>
  </si>
  <si>
    <t>√(Porcentaje de avance en el cumplimiento de obligaciones con instancias externas * Porcentaje de bienes y servicios atendidos por la DGA)</t>
  </si>
  <si>
    <t>Porcentaje de avance en el cumplimiento de obligaciones en materia de recursos humanos, con instancias externas.</t>
  </si>
  <si>
    <t>Cumplimiento de obligaciones con instancias externas.</t>
  </si>
  <si>
    <t>(Obligaciones realizadas ante terceros / Obligaciones establecidas en la normatividad en materia de recursos humanos) * 100</t>
  </si>
  <si>
    <t xml:space="preserve">Porcentaje de avance en la entrega de informes presupuestales y financieros a la SHCP. </t>
  </si>
  <si>
    <t>(Informes en materia presupuestal y financiera entregados a la SHCP / Número total de informes a entregar a la SHCP, establecidos en la normatividad) * 100</t>
  </si>
  <si>
    <t>Porcentaje de servicios atendidos por la Dirección de Recursos Financieros.</t>
  </si>
  <si>
    <t>Atención de los requerimientos de recursos humanos, financieros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</si>
  <si>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</si>
  <si>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</si>
  <si>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</si>
  <si>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Porcentaje de servicios atendidos por la Dirección de Recursos Materiales y Servicios Generales.</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</si>
  <si>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</si>
  <si>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</si>
  <si>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Porcentaje de disponibilidad de los  servicios del Centro de Procesamiento de Datos (CPD)</t>
  </si>
  <si>
    <t>Diseño de estrategias tecnológicas para habilitar o potencializar procesos sustantivos</t>
  </si>
  <si>
    <t>Porcentaje de Publicaciones</t>
  </si>
  <si>
    <t>Porcentaje de servicios de la mesa de servicios atendidos mediante el nivel de servicio establecido SLA no mayor a 4 hrs.</t>
  </si>
  <si>
    <t>Porcentaje de solicitudes de soporte a malware atendidos.</t>
  </si>
  <si>
    <t>Atención a solicitudes de soporte a malware</t>
  </si>
  <si>
    <t>Mejoramiento de los procesos automatizados</t>
  </si>
  <si>
    <t xml:space="preserve">Provisión de servicios integrales en materia de TIC </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</si>
  <si>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</si>
  <si>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</si>
  <si>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</si>
  <si>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</si>
  <si>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</si>
  <si>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</si>
  <si>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 xml:space="preserve">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 </t>
  </si>
  <si>
    <t>Atención a los asuntos relacionados con la elaboración de convenios</t>
  </si>
  <si>
    <t>Procedimientos de investigación y verificación concluidos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</si>
  <si>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</si>
  <si>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Porcentaje de esquemas de autorregulación (EA) reconocidos.</t>
  </si>
  <si>
    <t>(Esquemas de autorregulación reconocidos en el trimestre / Esquemas de autorregulación que deben ser reconocidos en el trimestre)*100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</si>
  <si>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</si>
  <si>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Promoción y vinculación internacional establecida.</t>
  </si>
  <si>
    <t>Contribuir a promover el pleno ejercicio de los derechos de acceso a la información y de protección de datos personales, así como la transparencia y apertura de las instituciones públicas así como la mejora del desempeño en el cumplimiento de las diversas obligaciones de transparencia de los sujetos obligados en materia de Gestión Documental y Organización de Archivos, a través de la adopción de Modelos de Gestión Documental.</t>
  </si>
  <si>
    <t>Porcentaje de Jornadas Cívicas = (N° de jornadas cívicas realizadas / N° de jornadas cívicas programadas) x 100</t>
  </si>
  <si>
    <t>Número de eventos conmemorativos</t>
  </si>
  <si>
    <t>Revisión y apoyo en la dictaminación de los instrumentos normativos del Sistema Nacional de Transparencia.</t>
  </si>
  <si>
    <t>Análisis de contenidos para su integración a las propuestas de instrumentos de política pública del Sistema Nacional de Transparencia.</t>
  </si>
  <si>
    <t>Contribuir a impulsar el desempeño organizacional y promover un modelo institucional de servicio público orientado a resultados con un enfoque de derechos humanos y perspectiva de género a través de que los servidores públicos del INAI se desempeñen con eficacia, eficiencia, economía, transparencia, legalidad y honradez; logren los objetivos y metas de los programas aprobados,  y actúen bajo los principios que rigen al servicio público.</t>
  </si>
  <si>
    <t xml:space="preserve">Investigación o trámite de quejas y denuncias </t>
  </si>
  <si>
    <t>Instrucción o trámite de procedimientos disciplinarios</t>
  </si>
  <si>
    <t>MÉTODO DE CÁLCULO</t>
    <phoneticPr fontId="2" type="noConversion"/>
  </si>
  <si>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</si>
  <si>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Índice de aumento y dispersión del Índice Compuesto del Cumplimiento de Obligaciones de Transparencia (ICCOT)</t>
  </si>
  <si>
    <t>IADICCOT = X͂ICCOT/σICCOT
Índice de aumento y dispersión del ICCOT</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</si>
  <si>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</si>
  <si>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X=((X1*0.2)*(X2*0.2)*(X3*0.6))
Donde X1 es el posicionamiento entre el personal, X2 es el posicionamiento en medios de comunicación y X3 es el posicionamiento entre la ciudadanía.</t>
  </si>
  <si>
    <t>(Número de actividades calendarizadas cumplidas / Número de actividades totales consideradas) * 100</t>
  </si>
  <si>
    <t>Porcentaje de acuerdos del Consejo Nacional del Sistema Nacional de Transparencia con acciones de verificación desde la Dirección General Técnica Seguimiento y Normatividad.</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</si>
  <si>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</si>
  <si>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(número de quejas y denuncias concluidas/número de quejas y denuncias en trámite) x 100</t>
  </si>
  <si>
    <t>Atención a las auditorias que voluntariamente se sometan los responsables  del tratamiento de los datos personales</t>
  </si>
  <si>
    <t>Media geométrica de cumplimiento del programa de autorregulación.</t>
  </si>
  <si>
    <t>Media geométrica del cumplimiento del programa de acompañamiento y prevención.</t>
  </si>
  <si>
    <t>Porcentaje de propuestas de instrumentos normativos  documentadas y listas para su análisis.</t>
  </si>
  <si>
    <t>(Número de recursos de revisión gestionados en los que se rinden alegatos y se substancia hasta que se resuelve / Número de recursos de revisión interpuestos en contra del INAI) * 100</t>
  </si>
  <si>
    <t>Porcentaje de herramientas ajustadas.</t>
  </si>
  <si>
    <t>Herramientas que regulan el cumplimiento de las obligaciones de transparencia por parte de los sujetos obligados del ámbito federal ajustadas.</t>
  </si>
  <si>
    <t>(Suma de herramientas ajustadas / Total de herramientas programadas a ajustar ) * 100</t>
  </si>
  <si>
    <t>Porcentaje de sujetos obligados verificados en Dimensión Portales</t>
  </si>
  <si>
    <t>Programa de verificaciones  a los sujetos obligados del ámbito federal en el cumplimiento de sus obligaciones en la Dimensión Portales de Transparencia realizado.</t>
  </si>
  <si>
    <t>(Número de sujetos obligados verificados en la  Dimensión Unidades de Transparencia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</si>
  <si>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</si>
  <si>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</si>
  <si>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</si>
  <si>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</si>
  <si>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</si>
  <si>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</si>
  <si>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Porcentaje de sujetos obligados verificados en la  Dimensión Acciones de Capacitación</t>
  </si>
  <si>
    <t>Programa de verificaciones  a los sujetos obligados del ámbito federal en el cumplimiento de sus obligaciones en la Dimensión Acciones de Capacitación realizado.</t>
  </si>
  <si>
    <t>(Número de sujetos obligados verificados en la Dimensión Acciones de Capacitación  / Total de Sujetos Obligados) * 100</t>
  </si>
  <si>
    <t xml:space="preserve">Porcentaje de actualización de Sujetos Obligados federales </t>
  </si>
  <si>
    <t>Padrón de Sujetos Obligados actualizado.</t>
  </si>
  <si>
    <t>( Número de sujetos obligados dictaminados / Total de sujetos obligados actualizados ) * 100</t>
  </si>
  <si>
    <t>Porcentaje de atención</t>
  </si>
  <si>
    <t>Apoyo a los organismos garantes de las Entidades Federativas en materia de cumplimientos de obligaciones emanadas del marco normativo vigente realizado.</t>
  </si>
  <si>
    <t>( Número de asesorías brindadas por el INAI / Total de asesorías solicitadas al INAI  ) * 100</t>
  </si>
  <si>
    <t>Porcentaje de generación de productos estadísticos</t>
  </si>
  <si>
    <t xml:space="preserve">Proceso de atención de reportes estadísticos e integración de datos necesarios para elaborar el Informe Anual del INAI realizado </t>
  </si>
  <si>
    <t>( PEP / PEDRP ) * 100</t>
  </si>
  <si>
    <t>Porcentaje de solicitudes de información atendidas oportunamente por parte de los sujeto obligados</t>
  </si>
  <si>
    <t>Proceso de verificación de la atención de las solicitudes en los plazos establecidos en la normatividad sistematizado</t>
  </si>
  <si>
    <t xml:space="preserve">(Número de solicitudes de información atendidas en tiempo/Número de solicitudes de información atendidas) x 100        </t>
  </si>
  <si>
    <t>Grado de inconformidad de los solicitantes con las respuestas recibidas</t>
  </si>
  <si>
    <t>Ejercicio del Derecho de Acceso a la Información calculado</t>
  </si>
  <si>
    <t>(Recursos de Revisión interpuestos/Solicitudes de Información ingresadas)x 100</t>
  </si>
  <si>
    <t xml:space="preserve">Índice de Acceso a la Información Pública </t>
  </si>
  <si>
    <t>Proceso atención de las solicitudes de información pública por parte de los Sujetos Obligados del Orden Federal calculado</t>
  </si>
  <si>
    <t>IAI = [1- ((RRe + RRse)/Sip)]</t>
  </si>
  <si>
    <t xml:space="preserve">Porcentaje de propuestas de ajustes </t>
  </si>
  <si>
    <t>Análisis de las propuestas de ajustes a  los Lineamientos Técnicos que regulan las obligaciones de transparencia específicas establecidas en el Título Tercero de la Ley Federal de Transparencia y Acceso a la Información Pública (LFTAIP)</t>
  </si>
  <si>
    <t>( Número de propuestas analizadas  / Número total de propuestas formuladas  ) * 100</t>
  </si>
  <si>
    <t>Porcentaje de herramientas desarrolladas</t>
  </si>
  <si>
    <t>Desarrollo de las herramientas técnico normativas que harán posible la verificación de las obligaciones de transparencia en su Dimensión Portales</t>
  </si>
  <si>
    <t>( Suma de Herramientas efectivamente desarrolladas / Total de Herramientas necesarias para verificar cumplimiento de obligaciones en su Dimensión Portales ) * 100</t>
  </si>
  <si>
    <t>Porcentaje de cálculo del Índice Global de Cumplimiento de los Portales de Transparencia (IGCPI) de los sujetos obligados del ámbito federal</t>
  </si>
  <si>
    <t>Elaboración de los reportes de resultados de la verificación de las obligaciones de transparencia en su Dimensión Portales</t>
  </si>
  <si>
    <t>(CEIGCPI/CPIGCPI)*100</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</si>
  <si>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</si>
  <si>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</si>
  <si>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Porcentaje de cálculo del Índice Global de Calidad de las Respuestas Otorgadas a las Solicitudes de Acceso a la Información (IGCR) por parte de los sujetos obligados del ámbito federal</t>
  </si>
  <si>
    <t>Elaboración de los reportes de resultados de la verificación de las obligaciones de transparencia en su Dimensión Respuestas a las Solicitudes de Información</t>
  </si>
  <si>
    <t>(CEIGCR/CPIGCR)*100</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</si>
  <si>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</si>
  <si>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</si>
  <si>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Porcentaje de gestiones realizadas</t>
  </si>
  <si>
    <t>Contratación de empresa que levante la información de campo del cumplimiento de obligaciones de los sujetos obligados en su Dimensión Unidades de Transparencia</t>
  </si>
  <si>
    <t xml:space="preserve"> ( Suma de los trámites realizados / Total de trámites indispensables para contratar empresa que levante la información de campo relativa al cumplimiento de obligaciones en su Dimensión Unidades de Transparencia ) * 100</t>
  </si>
  <si>
    <t>Porcentaje de cálculo del Índice Global del Desempeño de las Unidades de Transparencia (IGDUT) de los sujetos obligados del ámbito federal</t>
  </si>
  <si>
    <t>Elaboración de los reportes de resultados de la verificación de las obligaciones de transparencia en su Dimensión Unidades de Transparencia</t>
  </si>
  <si>
    <t>(CEIGDUT/CPIGDUT)*100</t>
  </si>
  <si>
    <t>Desarrollo de las herramientas técnico normativas que harán posible la verificación de las obligaciones de transparencia en su Dimensión  Acciones de Capacitación</t>
  </si>
  <si>
    <t>( 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</si>
  <si>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</si>
  <si>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Elaboración de los reportes de resultados de la verificación de las obligaciones de transparencia en su Dimensión Acciones de Capacitación</t>
  </si>
  <si>
    <t>(CEIGCAP/CPIGCAR)*100</t>
  </si>
  <si>
    <t>Porcentaje de cobertura de seguimiento</t>
  </si>
  <si>
    <t>Seguimiento a la actualización de los sujetos obligados en el Padrón</t>
  </si>
  <si>
    <t>(Direcciones Generales de Enlace consultadas / Total de Direcciones Generales de Enlace) * 100</t>
  </si>
  <si>
    <t>Porcentaje de seguimiento</t>
  </si>
  <si>
    <t>Identificación y atención a las dudas más recurrentes que se generan en los estados respecto al cumplimiento de las obligaciones que emanan de la LGTAIP</t>
  </si>
  <si>
    <t>( Identificación de dudas por estado / Total de entidades que formularon dudas ) * 100</t>
  </si>
  <si>
    <t>Porcentaje de atención de la demanda de reportes estadísticos para la toma de decisiones</t>
  </si>
  <si>
    <t>Atención a la demanda de reportes estadísticos sobre transparencia y acceso a la información por parte de Pleno y las Secretarías del INAI, así como las Direcciones Generales de Enlace</t>
  </si>
  <si>
    <t>( REA / RED ) * 100</t>
  </si>
  <si>
    <t>Porcentaje de estadísticas de Transparencia y de Acceso a la Información en el ámbito federal</t>
  </si>
  <si>
    <t>Publicación proactiva de información estadística sobre transparencia y acceso a la información en el ámbito federal para ser utilizada por el Sistema Nacional de Transparencia, los sujetos obligados y el público en general</t>
  </si>
  <si>
    <t>Porcentaje de obtención y procesamiento de los datos necesarios para elaborar el Informe Anual</t>
  </si>
  <si>
    <t>Obtención y procesamiento de los datos necesarios para elaborar el informe anual del INAI al Senado, de conformidad con las leyes General de Transparencia y Acceso a la Información Pública, Federal de Transparencia y Acceso a la Información Pública, así como los Lineamientos para recabar la información de los sujetos obligados que permitan elaborar los informes anuales, publicados en el Diario Oficial de la Federación el 12 de febrero de 2016.</t>
  </si>
  <si>
    <t>( FP / FOS ) * 100</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</si>
  <si>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</si>
  <si>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</si>
  <si>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</si>
  <si>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</si>
  <si>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</si>
  <si>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 xml:space="preserve">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</si>
  <si>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</si>
  <si>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</si>
  <si>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</si>
  <si>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</si>
  <si>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</si>
  <si>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LGTAIP y la LFTAIP</t>
  </si>
  <si>
    <t>Porcentaje de acciones de verificación sobre los atributos de las respuestas a solicitudes de acceso a la información de los sujetos obligados correspondientes</t>
  </si>
  <si>
    <t>Porcentaje de Sujetos Obligados a los que se hizo requerimiento o recomendación para asegurar el cumplimiento de las obligaciones de transparencia de la LGTAIP y la LFTAIP</t>
  </si>
  <si>
    <t>(SOV=Número de sujetos obligados verificados  en su cumplimiento de las obligaciones de transparencia comunes y específicas de la LGTAIP y la LFTAIP / SOPV= Total de sujetos obligados determinados en el Programa Anual de Verificación)*100</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</si>
  <si>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</si>
  <si>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</si>
  <si>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Verificación del cumplimiento de los criterios de las obligaciones de transparencia de los sujetos obligados correspondientes</t>
  </si>
  <si>
    <t>Verificación de los atributos de la respuesta a las solicitudes de acceso a la información por parte de los sujetos obligados correspondientes</t>
  </si>
  <si>
    <t>Requerimientos y recomendaciones realizadas a los sujetos obligados en materia de incumplimiento de obligaciones de transparencia</t>
  </si>
  <si>
    <t xml:space="preserve">Porcentaje de denuncias sustanciadas por incumplimiento a obligaciones de transparencia </t>
  </si>
  <si>
    <t>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</si>
  <si>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</si>
  <si>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</si>
  <si>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</si>
  <si>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</si>
  <si>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</si>
  <si>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Atención de consultas técnicas y normativas</t>
  </si>
  <si>
    <t>(Consultas técnicas y normativas atendidas/Consultas técnicas y normativas presentadas)*100</t>
  </si>
  <si>
    <t>Porcentaje de actividades realizadas en materia de Políticas de Acceso, conforme al programa de trabajo respectivo</t>
  </si>
  <si>
    <t>Acompañamiento al programa de trabajo de Políticas de Acceso.</t>
  </si>
  <si>
    <t>(ARPA= Número de actividades realizadas por la Dirección General de Enlace del programa de trabajo de Políticas de Acceso/AEPA=Número de  actividades establecidas para la Dirección General de Enlace en el programa de trabajo de políticas de acceso)* 100</t>
  </si>
  <si>
    <t>Porcentaje de actividades realizadas en materia del Programa de Gobierno Abierto y Transparencia Proactiva</t>
  </si>
  <si>
    <t>Acompañamiento en  la implementación del programa de trabajo de Gobierno Abierto y Transparencia Proactiva.</t>
  </si>
  <si>
    <t>(ARGAT= Número de actividades del programa de trabajo de Gobierno Abierto y Transparencia Proactiva realizadas/APGAT=Número de  actividades de acompañamiento solicitadas por los sujetos obligados que participan en el programa de trabajo de Gobierno Abierto y Transparencia Proactiva)* 100</t>
  </si>
  <si>
    <t>Porcentaje de actividades especificas para promover la cultura de transparencia realizadas con los sujetos obligados correspondientes</t>
  </si>
  <si>
    <t>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</si>
  <si>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</si>
  <si>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</si>
  <si>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</si>
  <si>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</si>
  <si>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 respecto de los sujetos obligados correspondientes</t>
  </si>
  <si>
    <t>Programa de seguimiento al cumplimiento a los sujetos obligados correspondientes realizado</t>
  </si>
  <si>
    <t xml:space="preserve"> Programa de acompañamiento permanente a los sujetos obligados correspondientes realizado</t>
  </si>
  <si>
    <t>(SOCA=Sujetos obligados con los que se llevó a cabo una actividad de acompañamiento / TSO=Total de sujetos obligados) *100</t>
  </si>
  <si>
    <t xml:space="preserve">Porcentaje de denuncias sustanciadas por incumplimiento a obligaciones de transparencia  </t>
  </si>
  <si>
    <t>Acompañamiento al programa de trabajo de Políticas de Acceso</t>
  </si>
  <si>
    <t>(ARPA= Número de actividades realizadas por la Dirección General de Enlace del programa de trabajo de Políticas de Acceso / AEPA=Número de  actividades establecidas para la Dirección General de Enlace en el programa de trabajo de políticas de acceso)* 100</t>
  </si>
  <si>
    <t>Acompañamiento en  la implementación del programa de trabajo de Gobierno Abierto y Transparencia Proactiva</t>
  </si>
  <si>
    <t>(ARGAT= Número de actividades del programa de trabajo de Gobierno Abierto y Transparencia Proactiva realizadas / APGAT=Número de  actividades de acompañamiento solicitadas por los sujetos obligados que participan en el programa de trabajo de Gobierno Abierto y Transparencia Proactiva)* 100</t>
  </si>
  <si>
    <t>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</si>
  <si>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</si>
  <si>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[AEI=(Asesorías especializadas impartidas)/((AEP=Asesorías especializadas programadas) + (AES=Asesorías especializadas solicitadas por los sujetos obligados correspondientes))]*100</t>
  </si>
  <si>
    <t xml:space="preserve">Actualización permanente de los sujetos obligados correspondientes que causen alta, baja o deban modificarse en el padrón de sujetos obligados del ámbito federal </t>
  </si>
  <si>
    <t xml:space="preserve">Indicador Compuesto del Cumplimiento de Obligaciones de Transparencia (ICCOT), respecto de los sujetos obligados correspondientes. </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</si>
  <si>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</si>
  <si>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Promedio de cumplimiento de los atributos de las respuestas a las solicitudes de acceso a la información proporcionadas por los sujetos obligados correspondientes.</t>
  </si>
  <si>
    <t>Cobertura de acompañamiento a  los sujetos obligados correspondientes.</t>
  </si>
  <si>
    <t xml:space="preserve">Porcentaje de denuncias sustanciadas por incumplimiento a obligaciones de transparencia. </t>
  </si>
  <si>
    <t>Porcentaje de elaboración de alertas legislativas relacionadas con temas de transparencia, acceso a la información, protección de datos personales y anticorrupción a nivel federal, que son discutidos en las sesiones de los Plenos del Poder Legislativo.</t>
  </si>
  <si>
    <t>(Número de alertas legislativas/Número de sesiones de los Plenos del Poder Legislativo en donde se abordan temas de transparencia, acceso a la información, protección de datos personales y anticorrupción a nivel federal)*100</t>
  </si>
  <si>
    <t>Porcentaje de actividades realizadas en materia de Políticas de Acceso, conforme al programa de trabajo respectivo.</t>
  </si>
  <si>
    <t>Porcentaje de actividades realizadas en materia del Programa de Gobierno Abierto y Transparencia Proactiva.</t>
  </si>
  <si>
    <t>Porcentaje de asesorías especializadas impartidas.</t>
  </si>
  <si>
    <t>Realización del Proyecto Especial: Observatorio de Transparencia Legislativa y Parlamento Abierto</t>
  </si>
  <si>
    <t>Porcentaje de avance del Proyecto</t>
  </si>
  <si>
    <t>Impartición de asesorías especializadas a los sujetos obligados correspondientes, para el cumplimiento de sus obligaciones de transparencia y acceso a la información.</t>
  </si>
  <si>
    <t xml:space="preserve">Elaboración de Alertas Legislativas derivado del monitoreo en temas como transparencia, acceso a la información, protección de datos personales y anticorrupción a  nivel federal, que son discutidos en el Poder Legislativo Federal y que  sirven como instrumentos de comunicación institucional. </t>
  </si>
  <si>
    <t>Verificación del cumplimiento de los criterios de las obligaciones de transparencia de los sujetos obligados con los Poderes Legislativo y Judicial.</t>
  </si>
  <si>
    <t>Porcentaje de incidencia de las opiniones  técnicas o recomendaciones respecto de tratamientos intensivos o relevantes de datos personales y de propuestas normativas relacionadas con la materia.</t>
  </si>
  <si>
    <t>(Número de tratramientos intensivos o relevantes de datos personales o de propuestas normativas relacionadas con la materia que son fortalecidas / número de tratramientos intensivos o relevantes de datos personales o de propuestas normativas que recibieron una opinión técnica o recomendación) * 100</t>
  </si>
  <si>
    <t xml:space="preserve">Porcentaje de incidencia de propuestas normativas en materia de protección de datos personales desarrolladas. </t>
  </si>
  <si>
    <t>(Número de propuestas normativas en materia de protección de datos personales consideradas por el Pleno del INAI para el ejercicio de sus atribuciones)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</si>
  <si>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  el número de encuestas de experiencia y satisfacción requisitadas en su totalidad por el consultante y que reciba la Dirección General de Normatividad y Consulta</t>
  </si>
  <si>
    <t>(Porcentaje de consultas especializadas en materia de protección de datos personales atendidas) * (0.7) + (Porcentaje de opiniones técnicas y/o propuestas de recomendaciones a las evaluaciones de impacto en la protección de datos personales emitidas) * (0.2) + (número de estudios elaborados para difundir y ampliar el conocimiento del derecho a la protección de datos personales) * (0.1)</t>
  </si>
  <si>
    <t>(Número de propuestas y/o actualización de instrumentos normativos en materia de protección de datos personales desarrollados) * (0.4) + (número de reportes generados trimestralmente a fin de informar sobre el número de instrumentos normativos federales y locales revisados y analizados que tiene un impacto en materia de protección de datos personales.) * (0.3) + (porcentaje de revisión de resoluciones emitidas por el Pleno del INAI en materia de protección de datos personales, con el fin de identificar criterios de interpretación) * (0.3)</t>
  </si>
  <si>
    <t>(Número de orientaciones técnicas emitidas en materia de protección de datos personales) / (número de consultas especializadas recibidas) * 100.</t>
  </si>
  <si>
    <t xml:space="preserve">Porcentaje de opiniones técnicas y/o propuestas de recomendaciones a las evaluaciones de impacto en la protección de datos personales emitidas. </t>
  </si>
  <si>
    <t>Emisión de opiniones técnicas y/o propuestas de recomendaciones a las evaluaciones de impacto en la protección de datos personales respecto de tratamientos de información personal relevantes y/o intensivos.</t>
  </si>
  <si>
    <t>(Número de opiniones técnicas y/o propuestas de recomendaciones a las evaluaciones de impacto en la protección de datos personales emitidas respecto a tratamientos relevantes o intensivos, a partir de la solicitud del responsable) / (número de solicitudes de opinión técnica y/o evaluaciones de impacto en la protección de datos personales respecto a tratamientos relevantes o intensivos que son presentadas ante el INAI) * 100.</t>
  </si>
  <si>
    <t>Número de propuestas y/o actualización de instrumentos normativos en materia de protección de datos personales desarrollados.</t>
  </si>
  <si>
    <t xml:space="preserve">Número de reportes que analizan los instrumentos normativos y/o iniciativas, federales y locales que involucran el tratamiento de datos personales.  </t>
  </si>
  <si>
    <t>Número de reportes generados trimestralmente a fin de informar sobre el número de instrumentos normativos federales y locales revisados y analizados que tiene un impacto en materia de protección de datos personales.</t>
  </si>
  <si>
    <t>Porcentaje de resoluciones emitidas por el Pleno del INAI en materia de protección de datos personales que son revisadas, con el fin de identificar criterios de interpretación.</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</si>
  <si>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</si>
  <si>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</si>
  <si>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Número de estudios elaborados para difundir y ampliar el conocimiento del derecho a la protección de datos personales.</t>
  </si>
  <si>
    <t>Elaboración de estudios en materia de protección de datos personales.</t>
  </si>
  <si>
    <t>Número de estudios en materia de protección de datos personales elaborados.</t>
  </si>
  <si>
    <t>Estudios</t>
  </si>
  <si>
    <t>Proyectos normativos</t>
  </si>
  <si>
    <t>Reportes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</si>
  <si>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</si>
  <si>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Porcentaje de procedimientos de investigación iniciados conforme a la Ley Federal de Protección de Datos Personales en Posesión de los Particulares que concluyen en verificación.</t>
  </si>
  <si>
    <t>Porcentaje de procedimientos de verificación conforme a la Ley Federal de Protección de Datos Personales en Posesión de los Particulares concluidos en los que se ordena iniciar el procedimiento de imposición de sanciones.</t>
  </si>
  <si>
    <t>(Número de procedimientos de verificación / Número de procedimientos de investigación) * 100</t>
  </si>
  <si>
    <t>(Número de procedimientos de verificación concluidos en los que se instruye iniciar el procedimiento de imposición de sanciones / número procedimientos de verificación concluidos )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</si>
  <si>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</si>
  <si>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</si>
  <si>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</si>
  <si>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</si>
  <si>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denuncias admitidas conforme a la Ley Federal de Protección de Datos Personales en Posesión de los Particulares en 5 días hábiles o menos.</t>
  </si>
  <si>
    <t>Porcentaje de denuncias que son orientadas o reconducidas en 10 días hábiles o menos.</t>
  </si>
  <si>
    <t>Porcentaje de notificaciones personales realizadas en 10 días habiles o menos.</t>
  </si>
  <si>
    <t>(Número de notificaciones personales realizadas en 10 días hábiles o menos / Número de notificaciones personales totales) * 100</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</si>
  <si>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</si>
  <si>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para la atención de los procedimientos.</t>
  </si>
  <si>
    <t>(Número de días empleados en la sustanciación de los procedimientos de imposición de sanciones hasta el cierre de instrucción) / (Número de procedimientos de imposición de sanciones atendidos)</t>
  </si>
  <si>
    <t>Porcentaje de procedimientos de protección de derechos notificados con invitación a conciliar.</t>
  </si>
  <si>
    <t>(Procedimientos de protección de derechos notificados con invitación a conciliar / Procedimientos de protección de derechos admitidos) * 100</t>
  </si>
  <si>
    <t>((Número de Procedimientos de Protección de Derechos con cierre de instrucción  + Número de Procedimientos de Protección de Derechos concluidos mediante acuerdos) / Procedimientos de Protección de Derechos concluidos en el periodo) * 100</t>
  </si>
  <si>
    <t>(Número de procedimientos de imposición de sanciones con cierre de instrucción dentro del 80% del plazo máximo permitido por la LFPDPPP / Proyectos  en el periodo) * 100</t>
  </si>
  <si>
    <t>Número de días promedio en él se da cumplimiento a las resoluciones del pleno a los medios de impugnación.</t>
  </si>
  <si>
    <t>El Pleno del Instituto cuenta con herramientas para concretar y comunicar a las partes involucradas sus resoluciones  en materia de acceso a la información y protección de datos personales.</t>
  </si>
  <si>
    <t>({ (RRA turnados / RRA recibidos) x 100 } + { (RRA notificados en tiempo / RRA aprobados por el Pleno) x 100 })/2</t>
  </si>
  <si>
    <t>[1- {( ANP + VNP + SNP + AtNP + AuNP ) / ( { S x 3 } + SA + AuA ) }] x 100</t>
  </si>
  <si>
    <t>[1-{( Reporte no generado 1erT + Reporte no generado 2doT + Reporte no generado 3erT + Reporte no generado 4toT) / 4} ]x 100</t>
  </si>
  <si>
    <t xml:space="preserve">Las acciones del Pleno publicadas e informadas.  </t>
  </si>
  <si>
    <t>[1- (RRA con firmas completas en más de tres días / RRA aprobados por el Pleno)] x 100</t>
  </si>
  <si>
    <t>{1- (RRA notificados fuera de tiempo / RRA aprobados por el Pleno)} x 100</t>
  </si>
  <si>
    <t>Porcentaje de los medios de impugnación (recursos de revisión, de inconformidad y atraídos) que están publicados en la lista de sentidos de resolución, respecto del total de resoluciones a tales medios aprobadas por el Instituto.</t>
  </si>
  <si>
    <t xml:space="preserve"> { Medios de impugnación en lista / Medios de impugnación resueltos } x 100</t>
  </si>
  <si>
    <t xml:space="preserve">Porcentaje de los Acuerdos del Pleno que han sido concretados y difundidos al público en general. </t>
  </si>
  <si>
    <t>Porcentaje de emisiones del reporte de resoluciones del Pleno y discusiones públicas entregados en tiempo respecto del total de emisiones del reporte.</t>
  </si>
  <si>
    <t>[1- ( Reportes que no se entregaron al tercer día hábil siguiente / sesiones )] x 100</t>
  </si>
  <si>
    <t>Porcentaje de emisiones del reporte del estado que guardan los medios de impugnación entregados en tiempo respecto del total de emisiones del reporte.</t>
  </si>
  <si>
    <t>[1-( Reportes que no se entregaron / sesiones )] x 100</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</si>
  <si>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</si>
  <si>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</si>
  <si>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</si>
  <si>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Promedio porcentual de las acciones que se realizan ante el incumplimiento de las resoluciones emitidas por el Pleno del Instituto, en los medios de impugnación en materia de acceso a la información pública y protección de datos personales en posesión de sujetos obligados.</t>
  </si>
  <si>
    <t>(((Verificación del cumplimiento a resoluciones emitidas por el Pleno del Instituto, en los medios de impugnación en materia de acceso a la información pública y protección de datos personales en posesión de sujetos obligados, respecto del total de resoluciones de esta naturaleza con instrucción cuyo plazo de seguimiento venció en el periodo) + (Atención de los requerimientos formulados por los órganos internos de control y demás autoridades competentes, respecto del total de requerimientos recibidos de esas instancias, a fin de coadyuvar con la investigación de presuntas infracciones a la normativa en la materia) +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 + (Proyectos de resolución elaborados, correspondientes a procedimientos sancionatorios, respecto del total de procedimientos en los que se decretó el cierre de instrucción y se pasó el expediente a resolución)) / 4) *100</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</si>
  <si>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</si>
  <si>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</si>
  <si>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(Número de personas que conocen o han oído hablar del Instituto Nacional de Transparencia, Acceso a la Información y Protección del Datos Personales en la medición actual de ENAID / Número de personas encuestadas en la ENAID)*100</t>
  </si>
  <si>
    <t>X=6√ (X1*X2...X6)</t>
  </si>
  <si>
    <t>((Cantidad de personal del INAI que opina que los canales de comunicación interna fueron "buenos" o "muy buenos" en el año en curso) / (Total del personal del INAI que opina acerca de la eficacia de los canales de comunicación interna en en el año en curso)*100</t>
  </si>
  <si>
    <t>Porcentaje de cumplimiento de las actividades calendarizadas para la realización de la campaña.</t>
  </si>
  <si>
    <t>Porcentaje de aplicación de instrumentos de investigación planeados en el año.</t>
  </si>
  <si>
    <t>Porcentaje de cumplimiento en la elaboración de campañas de sensibilización de los derechos que tutela el Instituto, planteadas en la Estrategia de difusión en redes sociales 2018.</t>
  </si>
  <si>
    <t>(Número de instrumentos  de investigación aplicados / Número de instrumentos de investigación considerados) * 100</t>
  </si>
  <si>
    <t>(Cantidad de campañas de sensibilización producidas como parte de la estrategia de difusión en redes sociales  / Cantidad de campañas de sensiibilización planteadas en la Estrategia de difusión en redes sociales) *100</t>
  </si>
  <si>
    <t>(Número de reportes acerca del impacto de  las comunicaciones institucionales realizados / Número de reportes acerca del impacto de las comunicaciones institucionales planeados) * 100</t>
  </si>
  <si>
    <t>Número de alianzas con medios de comunicación para la promoción y difusión de las labores del INAI.</t>
  </si>
  <si>
    <t>Suma de número de alianzas con medios de comunicación lograda.</t>
  </si>
  <si>
    <t>Porcentaje de cumplimiento de las actividades calendarizadas para la aplicación de la encuesta de diagnóstico de medios de comunicación interna.</t>
  </si>
  <si>
    <t>(Número de actividades contempladas en el calendario para la aplicación de la encuesta finalizadas  / Número total de actividades contempladas en el calendario para la aplicación de la encuesta) * 100</t>
  </si>
  <si>
    <t xml:space="preserve">Número de alianzas </t>
  </si>
  <si>
    <t>Tasa de variación en la implementación de políticas y/o prácticas  de apertura gubernamental y transparencia proactiva</t>
  </si>
  <si>
    <t>((Tasa de variación promedio en la implementación de prácticas de gobierno abierto)+(Tasa de variación promedio en la implementación de prácticas de transparencia proactiva))/2</t>
  </si>
  <si>
    <t>Aplicación de instrumentos de investigación para conocer la percepción ciudadana y de los medios de comunicación acerca del quehacer y la identidad institucional, así como de los derechos tutelados por el INAI.</t>
  </si>
  <si>
    <t>Establecimiento de alianzas con medios de comunicación para la difusión del quehacer del INAI.</t>
  </si>
  <si>
    <t>Aplicación de una encuesta institucional de diagnóstico de los medios de comunicación internos y el impacto de sus mensajes entre el personal del Instituto.</t>
  </si>
  <si>
    <t>Notificación de las resoluciones a medios de impugnación en materia de acceso a la información y protección de datos personales en posesión de sujetos obligados</t>
  </si>
  <si>
    <t>Difusión de las resoluciones del Instituto a medios de impugnación en materia de acceso a la información y protección de datos personales en posesión de sujetos obligados</t>
  </si>
  <si>
    <t>Seguimiento y reporte del estado que guarda el cumplimiento a las Instrucciones dadas a las Unidades Administrativas del Instituto a través de los Acuerdos que aprueba el Pleno del mismo.</t>
  </si>
  <si>
    <t xml:space="preserve">Entrega en tiempo el reporte de resoluciones del Pleno a medios de impugnación y de proyectos de resolución discutidos públicamente. </t>
  </si>
  <si>
    <t>Porcentaje de cumplimiento de las actividades de sensibilización programadas y solicitadas en el periodo en materia de Gobierno Abierto y Transparencia Proactiva</t>
  </si>
  <si>
    <t>Sensibilizaciones sobre Gobierno Abierto y Transparencia Proactiva realizadas</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</si>
  <si>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</si>
  <si>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Porcentaje de opiniones emitidas en materia de gobierno abierto y transparencia proactiva emitidas con respecto a las consultas formales realizadas en la materia</t>
  </si>
  <si>
    <t>Opiniones emitidas en materia de Gobierno Abierto y Transparencia Proactiva</t>
  </si>
  <si>
    <t>((Número de opiniones en materia de gobierno abierto y transparencia proactiva emitidas en el periodo) / (Número de consultas formales en materia de gobierno abierto y transparencia proactiva recibidas en el periodo))*100</t>
  </si>
  <si>
    <t xml:space="preserve">Porcentaje de atención de las actividades de promoción y acompañamiento en materia de Gobierno Abierto y Transparencia Proactiva </t>
  </si>
  <si>
    <t>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</si>
  <si>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</si>
  <si>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Elaboración de reportes, guías y herramientas en materia de Gobierno Abierto y Transparencia Proactiva</t>
  </si>
  <si>
    <t>Participación del INAI en la Alianza para el Gobierno Abierto (AGA)</t>
  </si>
  <si>
    <t>Realización del Proyecto Especial: Levantamiento de la segunda edición de la Métrica de Gobierno Abierto</t>
  </si>
  <si>
    <t>Porcentaje de buenas prácticas internacionales a implementar por los servidores públicos en el quehacer institucional respecto de las identificadas.</t>
  </si>
  <si>
    <t>(Buenas prácticas internacionales a implementar / Buenas prácticas internacionales identificadas)*100</t>
  </si>
  <si>
    <t>(Número de acciones que reportan un beneficio / Número total de acciones internacionales ejecutadas)*100</t>
  </si>
  <si>
    <t>(Número de acciones que deriven en recomendaciones de adopción de compromisos específicos de colaboración internacional  / Número total de acciones internacionales ejecutadas)*100</t>
  </si>
  <si>
    <t xml:space="preserve">Trabajo en redes internacionales de las que forma parte el INAI. </t>
  </si>
  <si>
    <t>[Número de actividades realizadas / Número de actividades programadas en el ejercicio fiscal] * 100</t>
  </si>
  <si>
    <t xml:space="preserve">Porcentaje de las actividades internacionales realizadas por la DGAI. </t>
  </si>
  <si>
    <t xml:space="preserve">Porcentaje de sujetos obligados que derivado de la adopción del MGD-RTA  aplican buenas prácticas en materia de gestión documental </t>
  </si>
  <si>
    <t xml:space="preserve">(No. de Sujetos Obligados que a través del MGD-RTA aplican buenas prácticas para una adecuada gestión documental y organización de archivos/No. de Sujetos Obligados que adoptan el MGD-RTA para una adecuada gestión documental y organización de archivos) X 100 </t>
  </si>
  <si>
    <t xml:space="preserve">Porcentaje de sujetos obligados que adoptan el MGD-RTA y cumplen el nivel INICIAL del Modelo </t>
  </si>
  <si>
    <t>Modelo de gestión documental implementado</t>
  </si>
  <si>
    <t>Porcentaje de satisfacción en la organización de seminarios y eventos en gestión documental.</t>
  </si>
  <si>
    <t>(Numero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</si>
  <si>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</si>
  <si>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</si>
  <si>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</si>
  <si>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 realizadas</t>
  </si>
  <si>
    <t>Número de convenios interinstitucionales en materia de gestión documental y archivos presentados al Pleno del Instituto.</t>
  </si>
  <si>
    <t>Convenios de colaboración interinstitucional en materia de gestión documental y archivos.</t>
  </si>
  <si>
    <t>Número de convenios presentados al Pleno para su aprobación</t>
  </si>
  <si>
    <t>Convenios presentados</t>
  </si>
  <si>
    <t>Porcentaje de participaciones en foros y eventos.</t>
  </si>
  <si>
    <t>Porcentaje de estudios y proyectos normativos realizados.</t>
  </si>
  <si>
    <t>Realización de estudios y proyectos normativos  en materia de gestión documental</t>
  </si>
  <si>
    <t>(Número de  estudios y proyectos normativos realizados / Número de estudios y proyectos normativos programados)*100</t>
  </si>
  <si>
    <t>Número de legislaciones locales revisadas y analizadas</t>
  </si>
  <si>
    <t>Análisis y revisión de legislaciones locales en materia de archivos</t>
  </si>
  <si>
    <t>Número de legislaciones revisadas</t>
  </si>
  <si>
    <t xml:space="preserve">(Número de publicaciones realizadas / Número de publicaciones previstas)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</si>
  <si>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</si>
  <si>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</si>
  <si>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(Numero de acciones de socialización del MGD-RTA realizadas en los sujetos obligados participantes/Número de acciones de socialización del MGD-RTA programadas en los sujetos obligados participantes en el MGD de la RTA) X 100</t>
  </si>
  <si>
    <t>Porcentaje de avance en las acciones de Asesoría y acompañamiento a los Órganos Garantes Estatales y sujetos obligados para la conformación de su Sistema Institucional de Archivos</t>
  </si>
  <si>
    <t>Asesoría y acompañamiento a los Órganos Garantes Estatales y sujetos obligados para la conformación de su Sistema Institucional de Archivos</t>
  </si>
  <si>
    <t>(Número de acciones de asesoría y acompañamiento  realizadas / Número de acciones de Asesoría y acompañamiento  programadas) X 100</t>
  </si>
  <si>
    <t xml:space="preserve">Porcentaje de avance del proyecto </t>
  </si>
  <si>
    <t>Realización del Proyecto Especial: Implementación de la Biblioteca Digital</t>
  </si>
  <si>
    <t>A1+A2+A3+….+An 
donde:
An= (Porcentaje de avance de la actividad n al trimestre) * (Porcentaje de contribución de la actividad al logro de la meta anual)/100</t>
  </si>
  <si>
    <t>Migración de información al Sistema de Gestión Documental GD-Mx</t>
  </si>
  <si>
    <t>Σ(PAAn*PCAn)*100
Donde n=1,2,3,…n</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</si>
  <si>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</si>
  <si>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</si>
  <si>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Porcentaje de aplicabilidad de capacitación presencial y programa de aliados en la capacitación (PA).</t>
  </si>
  <si>
    <t>Promedio de cumplimiento de los Sujetos Obligados, con lo establecido en el (ICCT) Índice de Capacitación para el Fortalecimiento de una Cultura de Transparencia y Protección de Datos Personales (PCICCT)</t>
  </si>
  <si>
    <t>Los sujetos regulados, obligados,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</si>
  <si>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PA = (EAP + EAPA) / 2</t>
  </si>
  <si>
    <t>Sumatoria del puntaje obtenido en el ICCT por sujeto obligado con Programa de Capacitación en la materia / Total de Sujetos Obligados con Programa de Capacitación en la materia</t>
  </si>
  <si>
    <t>(Sumatoria de Promedio de la Evaluación de Enseñanza- Aprendizaje de los participantes por curso en protección de datos personales / Número de acciones de capacitación en protección de datos personales)</t>
  </si>
  <si>
    <t>(Sumatoria de Promedio de la Evaluación de Calidad de los participantes por curso en protección de datos personales / Número de participantes de la acción de capacitación en protección de datos personales)</t>
  </si>
  <si>
    <t>Gestión-Calidad-Trimestral</t>
  </si>
  <si>
    <t>Porcentaje de participantes que concluyen satisfactoriamente el curso en línea en el que se matriculan en el Campus Iniciativa Privada PETCIP.</t>
  </si>
  <si>
    <t>(Total de participantes que concluyen y aprueban el curso en línea en el que se matriculan / Total de participantes inscritos y matriculados en los cursos del Campus Iniciativa Privada) * 100</t>
  </si>
  <si>
    <t>Promedio de enseñanza aprendizaje en las acciones de Formación Educativa  (PEAFE).</t>
  </si>
  <si>
    <t>Promedio de evaluaciones de calidad en las acciones de Formación Educativa  (PCFE).</t>
  </si>
  <si>
    <t>Programa anual de Formación Educativa Implementado</t>
  </si>
  <si>
    <t>PEAFE= (Promedio de enseñanza aprendizaje obtenido por los participantes en las acciones de formación educativa/3)</t>
  </si>
  <si>
    <t>PCFE= (Promedio de calidad obtenido por los participantes en las acciones de formación educativa/3)</t>
  </si>
  <si>
    <t>Gestión-Calidad -Anual</t>
  </si>
  <si>
    <t>CPO=(integrantes capacitados en materia de protección de datos personales que intervienen en el tratamiento de los mismos / universo objetivo de integrantes del sujeto regulado que intervienen en el tratamiento de datos personales) * 100</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</si>
  <si>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</si>
  <si>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</si>
  <si>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Realización de cursos presenciales  de capacitación básica en materia de acceso a la información, protección de datos personales  y temas relacionados, dirigidos a sujetos obligados</t>
  </si>
  <si>
    <t xml:space="preserve">Promedio de calificaciones de evaluaciones de calidad de los cursos presenciales  (PCSO). </t>
  </si>
  <si>
    <t xml:space="preserve">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</si>
  <si>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</si>
  <si>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</si>
  <si>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Realización de acciones de capacitación presencial especializada establecidas en el Programa de Capacitación dirigido a Sujetos Obligados </t>
  </si>
  <si>
    <t>Realización de acciones de capacitación presencial impartidas en los Estados en el marco del Sistema Nacional de Transparencia.</t>
  </si>
  <si>
    <t>(Total  acciones de capacitación realizadas en los Estados / Total de acciones de capacitación programadas)* 100</t>
  </si>
  <si>
    <t xml:space="preserve">Realización de Talleres de coordinación con los sujetos obligados, para la planeación, operación y seguimiento de las acciones de capacitación presencial y en línea. </t>
  </si>
  <si>
    <t>(Total de Talleres realizados  / Total de talleres programados) * 100</t>
  </si>
  <si>
    <t>Desarrollo de dos cursos en línea y  actualización y ampliación de la Guía para el uso del Sistema de Portales de Transparencia, así como mejoras al CEVINAI.</t>
  </si>
  <si>
    <t>(Avance realizado / avance programado) * 100</t>
  </si>
  <si>
    <t>Porcentaje de cumplimiento de las acciones relativas al Diplomado en línea en materia de protección de datos personales (PCD).</t>
  </si>
  <si>
    <t>Impartición de dos Diplomados en línea en protección de datos personales.</t>
  </si>
  <si>
    <t>PCD= (Total de acciones realizadas/ Total de acciones programadas) * 100</t>
  </si>
  <si>
    <t>Desarrollo de la segunda generación del programa de Maestría en Derecho con orientación en Derecho a la Información.</t>
  </si>
  <si>
    <t>PCM= (Total de acciones realizadas/ Total de acciones programadas) * 100</t>
  </si>
  <si>
    <t>Porcentaje de cumplimiento de las metas establecidas respecto del Aula Iberoamericana en Protección de Datos Personales (PCA).</t>
  </si>
  <si>
    <t>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</si>
  <si>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</si>
  <si>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cumplimiento en el desarrollo e implementación de un curso especializado en línea (PCCL).</t>
  </si>
  <si>
    <t>Diseño e implementación de un curso de actualización especializada en línea en materia de protección de datos personales en posesión de los particulares.</t>
  </si>
  <si>
    <t>PCCL= (Curso en línea realizado / Curso en línea programado)*100</t>
  </si>
  <si>
    <t>Porcentaje de cumplimiento de las metas de incorporación de sujetos regulados al Programa de Aliados para la Capacitación (PCAC).</t>
  </si>
  <si>
    <t>Diseño e implementación del Programa de Aliados para la Capacitación.</t>
  </si>
  <si>
    <t xml:space="preserve">PCAC =  (formalización como aliados de la capacitación / invitaciones a sujetos regulados)*100 </t>
  </si>
  <si>
    <t>Tasa de crecimiento de solicitudes de acceso a la información pública y de acceso y corrección de datos personales</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</si>
  <si>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</si>
  <si>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</si>
  <si>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Índice de Ampliación de Participación de la Sociedad en el Conocimiento y Ejercicio del  DAI y DPDP=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</si>
  <si>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Asesoría oportuna y de calidad a las personas mediante los medios con los que cuenta el CAS brindada.</t>
  </si>
  <si>
    <t>Porcentaje de personas sensibilizadas = (N° de personas sensibilizadas/ programadas a sensibilizar)) x 100</t>
  </si>
  <si>
    <t>Tasa de Crecimiento de la Promoción de Derechos entre la Población= ((número de personas con las que se interactuó en el año en curso - número de personas con las que se interactuó en el año inmediato anterior) /número de personas con las que se interactuó en el año inmediato anterior) x 100</t>
  </si>
  <si>
    <t>Porcentaje de certámenes realizados</t>
  </si>
  <si>
    <t>Porcentaje de certámenes realizados = [Certámenes realizados/Certámenes programados] x 100</t>
  </si>
  <si>
    <t>Porcentaje de avance de las etapas de la Semana Nacional de Transparencia</t>
  </si>
  <si>
    <t>Realización de la Semana Nacional de Transparencia (SNT)</t>
  </si>
  <si>
    <t>Porcentaje de participación en ferias</t>
  </si>
  <si>
    <t>Porcentaje de participación en ferias = (Presencias atendidas para promover los derechos / Presencias solicitadas para la promoción de los derechos) x 100</t>
  </si>
  <si>
    <t>Porcentaje de Fiestas de la Transparencia y Privacidad = (Fiestas realizadas / Fiestas programadas) x 100</t>
  </si>
  <si>
    <t>Porcentaje de publicaciones</t>
  </si>
  <si>
    <t>Porcentaje de textos publicados =  (Textos dictaminados / Textos para dictaminar) x 100</t>
  </si>
  <si>
    <t>Porcentaje de presentación de publicaciones = (Eventos realizados / Eventos programados) x 100</t>
  </si>
  <si>
    <t>Porcentaje de cursos de capacitación</t>
  </si>
  <si>
    <t>Porcentaje de cursos de capacitación = (cursos adquiridos / cursos programados) x 100</t>
  </si>
  <si>
    <t>Porcentaje de proyectos concluidos con financiamiento del PROSEDE-INAI</t>
  </si>
  <si>
    <t>Implementación y coordinación del PROSEDE-INAI</t>
  </si>
  <si>
    <t>Porcentaje de proyectos concluidos con financiamiento del PROSEDE-INAI= (N° de proyectos concluidos beneficiados / N° de proyectos seleccionados para beneficiar) x 100</t>
  </si>
  <si>
    <t>Porcentaje de avance de las etapas del Premio a la Innovación en Transparencia</t>
  </si>
  <si>
    <t>Realización de la 8° Edición del Premio a la Innovación en Transparencia</t>
  </si>
  <si>
    <t>(((Publicación de la Convocatoria) x (.10))+((Registro de proyectos) x (.10))+((Evaluación de proyectos) x (.20))+((Ceremonia de premiación) x (.60))) x 100</t>
  </si>
  <si>
    <t>Porcentaje de jornadas cívicas realizadas</t>
  </si>
  <si>
    <t>Realización de jornadas cívicas sobre la utilidad social del derecho de acceso a la información</t>
  </si>
  <si>
    <t>Porcentaje de talleres de sensibilización</t>
  </si>
  <si>
    <t>Porcentaje de talleres de sensibilización = (Talleres de sensibilización realizados / Talleres de sensibilización solicitados) x 100</t>
  </si>
  <si>
    <t>Porcentaje de módulos itinerantes realizados</t>
  </si>
  <si>
    <t>Realización de Mi CAS</t>
  </si>
  <si>
    <t>Porcentaje de módulos itinerantes realizados: (número de módulos instalados / número de módulos programados a instalar) x 100</t>
  </si>
  <si>
    <t>Realización del Proyecto Especial: Campus Sociedad Civil CEVINAI</t>
  </si>
  <si>
    <t>A1+A2+A3+…+An 
donde:
An= (Porcentaje de avance de la actividad n al trimestre) * (Porcentaje de contribución de la actividad al logro de la meta anual)/100</t>
  </si>
  <si>
    <t>Realización del Proyecto Especial: Accesibilidad a grupos vulnerables</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</si>
  <si>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</si>
  <si>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</si>
  <si>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</si>
  <si>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</si>
  <si>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3√(Porcentaje de avance en la operación del REA * Porcentaje de avance en las acciones para impulsar la autorregulación * Porcentaje de avance en las actividades que se programen para elaborar el marco normativo necesario para realizar las auditorías voluntarias).</t>
  </si>
  <si>
    <t>4√ (Porcentaje de avance en la elaboración de material para orientar en el cumplimiento de obligaciones en materia de protección de datos personales * Porcentaje de avance en atención de solicitudes de autorización de medidas compensatorias así como para el uso de hiperenlaces o hipervínculos en una página de Internet del INAI para dar a conocer avisos de privacidad a través de medidas compensatorias * Porcentaje de avance en la promoción de educación cívica y cultura para el ejercicio del derecho de protección de datos personales entre los titulares * Porcentaje de avance en la contestación a consultas en materia de las atribuciones de la DGPAR)</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</si>
  <si>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</si>
  <si>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</si>
  <si>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</si>
  <si>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Porcentaje de actividades realizadas para la elaboración del manual de procedimientos para el desarrollo de auditorías voluntarias.</t>
  </si>
  <si>
    <t>(Actividades relacionadas con la elaboración del marco normativo necesario para realizar las auditorías voluntarias/ Total de actividades programadas )*100</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</si>
  <si>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</si>
  <si>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Porcentaje de políticas de acceso que cumplen con los Criterios Mínimos y Metodología correspondiente </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</si>
  <si>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</si>
  <si>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</si>
  <si>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y asistencia técnica para la implementación de políticas de acceso a la información.</t>
  </si>
  <si>
    <t>Sensibilización y otorgamiento de asistencia técnica a los sujetos obligados para la implementación de políticas de acceso a la información: Comisiones Abiertas y Transparencia en Publicidad Oficial</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</si>
  <si>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</si>
  <si>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</si>
  <si>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</si>
  <si>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</si>
  <si>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Porcentaje de avance del desarrollo de la política de acceso a la información Contrataciones Abiertas</t>
  </si>
  <si>
    <t>Desarrollo de la política de acceso a la información Contrataciones Abiertas</t>
  </si>
  <si>
    <t>Indice de calidad en la entrega de soluciones tecnológicas innovadoras, accesibles y seguras para el ejercicio de los derechos de acceso a la Información y protección de datos personales y la promoción de una adecuada gestión documental.</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</si>
  <si>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</si>
  <si>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</si>
  <si>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</si>
  <si>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</si>
  <si>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</si>
  <si>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 xml:space="preserve">Porcentaje de nuevos sistemas para el Instituto implementados. </t>
  </si>
  <si>
    <t>Procesos sustantivos del Instituto automatizados y seguros.</t>
  </si>
  <si>
    <t>Porcentaje de disponibilidad de los  servicios del Centro de Procesamiento de Datos (CPD).</t>
  </si>
  <si>
    <t>Servicios integrales en materia de TIC proporcionados.</t>
  </si>
  <si>
    <t>Porcentaje anual de satisfacción de usuarios.</t>
  </si>
  <si>
    <t>Programa de concientización sobre el aprovechamiento de las TIC desarrollado.</t>
  </si>
  <si>
    <t>( # de nuevos sistemas concluidos o con avance en los tiempos y forma previstos / Total de nuevos sistemas autorizados) * 100</t>
  </si>
  <si>
    <t>(# de horas disponibles /# de horas totales) * 100</t>
  </si>
  <si>
    <t>(# de respuestas satisfactorias  / # total de preguntas de la encuesta) * 100</t>
  </si>
  <si>
    <t>Porcentaje de atención de requerimientos de nueva funcionalidad para la Plataforma Nacional de Transparencia.</t>
  </si>
  <si>
    <t>Diseño de estrategias tecnológicas para habilitar o potencializar los procesos sustantivos de la Plataforma Nacional de Transparencia.</t>
  </si>
  <si>
    <t>Porcentaje de atención a los requerimientos de los sistemas del instituto implementados.</t>
  </si>
  <si>
    <t>(# de desarrollos de la PNT concluidos o con avance en los tiempos y forma previstos / Total de desarrollos aprobados de la PNT) * 100</t>
  </si>
  <si>
    <t>(# de desarrollos concluidos o con avance en los tiempos y forma previstos / Total de desarrollos aprobados) * 100</t>
  </si>
  <si>
    <t>Porcentaje de solicitudes de soporte atendidos para la Plataforma Nacional de Transparencia.</t>
  </si>
  <si>
    <t>Implementación y soporte a la operación de la Plataforma Nacional de Transparencia.</t>
  </si>
  <si>
    <t>(# de soportes a la PNT atendidos en tiempo  / Total solicitudes de soporte) *100</t>
  </si>
  <si>
    <t>Porcentaje de solicitudes de soporte a aplicativos atendidos.</t>
  </si>
  <si>
    <t>(# de soportes a aplicativos atendidos en tiempo  / Total solicitudes de soporte) *100</t>
  </si>
  <si>
    <t>Difusión de buenas prácticas en relación a uso de TIC.</t>
  </si>
  <si>
    <t>(# de publicaciones realizadas / # de publicaciones planeadas *100</t>
  </si>
  <si>
    <t>Porcentaje de usuarios con servicios de TIC completos.</t>
  </si>
  <si>
    <t>Habilitación de TICs a los usuarios para el cumplimiento de sus responsabilidades.</t>
  </si>
  <si>
    <t>(Reportes de incidentes resueltos / # de reportes totales) * 100</t>
  </si>
  <si>
    <t>Asesorías específicas (SIRVE).</t>
  </si>
  <si>
    <t>(Reportes de incidentes resueltos no mayor a 4 hrs / número de reportes totales) * 100</t>
  </si>
  <si>
    <t>Porcentaje de solicitudes de pruebas de penetración atendidos para los micrositios Institucionales.</t>
  </si>
  <si>
    <t>Aplicación de Pruebas de Penetración (PENTEST) a los Micrositios.</t>
  </si>
  <si>
    <t>(Solicitudes Resueltas / número de solicitudes totales) * 100</t>
  </si>
  <si>
    <t>Porcentaje de requerimientos de los sistemas del instituto implementados.</t>
  </si>
  <si>
    <t>Estandarización y automatización de procesos.</t>
  </si>
  <si>
    <t>(Número de desarrollos concluidos o con avance en los tiempos y forma previstos / Total de desarrollos aprobados) * 100</t>
  </si>
  <si>
    <t>(Número de soportes a aplicativos atendidos en tiempo  / Total solicitudes de soporte) * 100</t>
  </si>
  <si>
    <t>(Número de horas disponibles /Número de horas totales) * 100</t>
  </si>
  <si>
    <t>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t>
  </si>
  <si>
    <t>Contribuir a coordinar el Sistema Nacional de Transparencia y de Protección de Datos Personales, para que los Organismos garantes establezcan, apliquen y evalúen acciones de acceso a la información pública, protección y debido tratamiento de datos personales a través de un canal institucional de vinculación, coordinación y colaboración con los organismos garantes locales de las entidades federativas para impulsar las acciones y políticas del Sistema Nacional de Transparencia</t>
  </si>
  <si>
    <t>√((Σ(Desviación media de las capacidades institucionales de los Organismos Garantes)^2)/Número total de capacidades institucionales de los Organismos Garantes)</t>
  </si>
  <si>
    <t>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</si>
  <si>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</si>
  <si>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 xml:space="preserve">((Σ criterios de los Organismos garantes que presentaron mejora) / (Σ criterios susceptibles de mejora  de los órganismos garantes)) * 100  </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</si>
  <si>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</si>
  <si>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</si>
  <si>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</si>
  <si>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</si>
  <si>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los servidores públicos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</si>
  <si>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</si>
  <si>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</si>
  <si>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</si>
  <si>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reuniones y eventos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</si>
  <si>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</si>
  <si>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reuniones y eventos atendidos / número de reuniones y eventos convocados) *100</t>
  </si>
  <si>
    <t>Porcentaje de proyectos de promoción  implementados en coordinación con las entidades federativas y/o las Instancias del Sistema Nacional de Transparencia</t>
  </si>
  <si>
    <t>Implementación de proyectos de promoción en materia de transparencia, acceso a la información y protección de datos personales en coordinación con las entidades federativas y/o las Instancias del Sistema Nacional de Transparencia</t>
  </si>
  <si>
    <t>((número de proyectos realizados) / (número de proyectos programados + número de proyectos solicitados))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</si>
  <si>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</si>
  <si>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y gestión documental,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</si>
  <si>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</si>
  <si>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</si>
  <si>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y gestión documental</t>
  </si>
  <si>
    <t>((número de asesorias, consultorias y reuniones realizadas) / (número de asesorías, consultorías y reuniones programadas + número de asesorías, consultorías y reuniones solicitadas)) *100</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</si>
  <si>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</si>
  <si>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</si>
  <si>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</si>
  <si>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Porcentaje de peticiones de los Organismos garantes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</si>
  <si>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</si>
  <si>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</si>
  <si>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</si>
  <si>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regionales en materia de transparencia, acceso a la información,  protección de datos personales, gestión documental y temas relacionados en coordinación con las entidades federativas y/o las Instancias del Sistema Nacional de Transparencia</t>
  </si>
  <si>
    <t>((número de talleres regionales realizados en materia de transparencia, acceso a la información pública, protección de datos personales, gestión documental y temas relacionados) / (número de talleres programados + número de talleres solicitados))  *100</t>
  </si>
  <si>
    <t>Porcentaje de talleres presenciales  organizados en materia de transparencia, acceso a la información, protección de datos personales, gestión documental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</si>
  <si>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</si>
  <si>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documental y temas relacionados / (número de talleres presenciales programados + número de talleres presenciales solicitados)) * 100</t>
  </si>
  <si>
    <t>Porcentaje de acciones de acompañamiento a los municipios y demarcaciones territoriales.</t>
  </si>
  <si>
    <t>Acompañamiento a los municipios y demarcaciones territoriales en materia de transparencia, acceso a la información, protección de datos personales, gestión documental y temas relacionados</t>
  </si>
  <si>
    <t>((número de eventos, talleres, diplomados y reuniones de trabajo realizadas con los municipios y/o demarcaciones territoriales) / (número de eventos, talleres, diplomados y reuniones de trabajo programadas y solicitadas con los municipios y/o demarcaciones territoriales)) *100</t>
  </si>
  <si>
    <t>Porcentaje de cobertura normativa en materias prioritarias para el funcionamiento del Sistema Nacional de Transparencia.</t>
  </si>
  <si>
    <t>Programa permanente de acompañamiento a los instrumentos normativos del Sistema Nacional de Transparencia ejecutado.</t>
  </si>
  <si>
    <t>Programa de seguimiento técnico del Consejo Nacional del Sistema Nacional de Transparencia ejecutado.</t>
  </si>
  <si>
    <t>Porcentaje de registro de las actividades de los integrantes del Sistema Nacional de Transparencia referentes a los Programas Nacionales</t>
  </si>
  <si>
    <t>Seguimiento a las actividades de los Programas Nacionales del Sistema Nacional de Transparencia</t>
  </si>
  <si>
    <t>(Número de actividades registradas en las pizarras de avances de los Programas Nacionales / Número de actividades comprometidas por los integrantes en sus rutas de implementación) * 100</t>
  </si>
  <si>
    <t xml:space="preserve">IGpR= (Planeación orientada a resultados + Presupuesto basado en Resultados + Gestión financiera, auditoría y adquisiciones + Gestión de programas y proyectos + Seguimiento y evaluación + Asuntos Jurídicos) / 6 </t>
  </si>
  <si>
    <t xml:space="preserve">Las unidades administrativas del  INAI cuentan con la salvaguarda de sus intereses jurídicos ante el Poder Judicial de la Federación y el Tribunal Federal de Justicia Administrativa  </t>
  </si>
  <si>
    <t>Porcentaje de atención de solicitudes de asesoría legal en procesos de licitación, invitaciones y adjudicaciones otorgada.</t>
  </si>
  <si>
    <t>(Número de consultas atendidas/ Total de consultas presentadas ) * 100</t>
  </si>
  <si>
    <t>Porcentaje de asuntos correctamente publicados en el Diario Oficial de la Federación, y actualización del marco normativo.</t>
  </si>
  <si>
    <t>Porcentaje de  proyectos de resoluciones elaborados.</t>
  </si>
  <si>
    <t>(Número de asuntos publicados/Total de gestionados para publicación y la actualización correspondiente del marco normativo) * 100</t>
  </si>
  <si>
    <t xml:space="preserve">(Número de respuestas entregadas/Total de solicitudes turnadas por la Dirección General a las unidades administrativas del INAI) * 100
</t>
  </si>
  <si>
    <t>(Número de recursos de revisión gestionados hasta rendir alegatos / Número de recursos de revisión interpuestos en contra del INAI) * 100</t>
  </si>
  <si>
    <t xml:space="preserve"> Atención a las solicitudes de información. </t>
  </si>
  <si>
    <t xml:space="preserve">Atención a consultas realizadas por unidades administrativas del Instituto, hasta el punto de poder emitir una respuesta. 
</t>
  </si>
  <si>
    <t>Atención de juicios de amparo que  son notificados por el Poder Judicial de la Federación.</t>
  </si>
  <si>
    <t>Publicaciones realizadas en el Diario Oficial de Federación y su difusión.</t>
  </si>
  <si>
    <t xml:space="preserve">1.1 Valoración de las Matriz de Indicadores para Resultados de cada Unidad Administrativa </t>
  </si>
  <si>
    <t>1.2 Gestión de instrumentos de evaluación del desempeño institucional</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</si>
  <si>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</si>
  <si>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</si>
  <si>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</si>
  <si>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-Eficacia-Anual</t>
  </si>
  <si>
    <t>1.4 Asesorías sobre planeación y seguimiento institucional</t>
  </si>
  <si>
    <t>1.5 Seguimiento a los instrumentos de planeación y seguimiento institucional</t>
  </si>
  <si>
    <t>Porcentaje de recomendaciones establecidas como recomendaciones de mejora acordadas</t>
  </si>
  <si>
    <t xml:space="preserve">1.6 Generación de recomendaciones de mejora de los mecanismos de evaluación </t>
  </si>
  <si>
    <t>(sumatoria de recomendaciones de mejora acordadas / sumatoria de recomendaciones emitidas en los diferentes mecanismos de evaluación)*100</t>
  </si>
  <si>
    <t>Porcentaje de indicadores modificados</t>
  </si>
  <si>
    <t>1.7  Validación de solicitudes de modificación a indicadores y metas</t>
  </si>
  <si>
    <t>(Número de asesorías brindadas/Número de asesorías programadas)*100</t>
  </si>
  <si>
    <t xml:space="preserve">Promedio otorgado por los usuarios de los servicios proporcionados por la DGA. </t>
  </si>
  <si>
    <t>Porcentaje de miembros del servicio profesional capacitados.</t>
  </si>
  <si>
    <t>Implementación del Programa de Capacitación, Especialización y Desarrollo del Servicio Profesional del INAI.</t>
  </si>
  <si>
    <t>(Número de servidores públicos miembros del servicio profesional del INAI capacitados / Número total de servidores públicos miembros del servicio profesional del INAI) * 100</t>
  </si>
  <si>
    <t>Índice de efectividad de los procesos del Órgano Interno de Control.</t>
  </si>
  <si>
    <t xml:space="preserve">Los servidores públicos del INAI actúan con disciplina, legalidad, objetividad, profesionalismo, honradez, lealtad, imparcialidad, integridad, rendición de cuentas, eficacia y eficiencia. </t>
  </si>
  <si>
    <t>Índice de efectividad de los procesos del Órgano Interno de Control = ((.40)Auditorías y revisiones practicadas  + (.20)Responsaibilidades administrativas determinadas  + (.20)Procedimientos de contratación impugnados verificados + (.20)Observaciones preventivas emitidas en órganos colegiados)x100</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</si>
  <si>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</si>
  <si>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promedio de recomendaciones emitidas en la medición actual) -  (número promedio de recomendaciones emitidas en la medición inmediata anterior)/(número promedio de recomendaciones emitidas en la medición anterior))*100</t>
  </si>
  <si>
    <t>Porcentaje de verificación de la evolución patrimonial de los servidores públicos del Instituto.</t>
  </si>
  <si>
    <t>Verificación de la evolución patrimonial de los servidores públicos del Instituto</t>
  </si>
  <si>
    <t>(Número de verificaciones de evolución patrimonial concluídas/número de verificaciones de evolución patrimonial iniciadas) x 100</t>
  </si>
  <si>
    <t xml:space="preserve">Porcentaje de participación en los actos de entrega-recepción por inicio o conclusión de encargo de los servidores públicos que correspondan. </t>
  </si>
  <si>
    <t>Intervención en los actos de entrega-recepción por inicio o conclusión de encargo de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</si>
  <si>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</si>
  <si>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</si>
  <si>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</si>
  <si>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</si>
  <si>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Porcentaje de Sujetos Obligados que cumplen con las disposiciones de la Ley General de Protección de Datos Personales en Posesión de Sujetos Obligados.</t>
  </si>
  <si>
    <t>Contribuir a garantizar el óptimo cumplimiento de los derechos de acceso a la información pública y la protección de datos personales mediante procedimientos de investigación y verificación en el Sector Público y la evaluación del desempeño para el cumplimiento de las disposiciones de la Ley General de Protección de Datos Personales en Posesión de Sujetos Obligados.</t>
  </si>
  <si>
    <t>(Número de Sujetos Obligados que cumplen las disposiciones de la Ley General de Protección de Datos Personales en Posesión de Sujetos Obligados / Total de Sujetos Obligados) * 100</t>
  </si>
  <si>
    <t>Porcentaje de procedimientos de investigación iniciados conforme a la Ley General de Protección de Datos Personales en Posesión de Sujetos Obligados que concluyen en verificación.</t>
  </si>
  <si>
    <t>Los Sujetos Obligados conocen y aplican los principios y deberes señalados en la Ley General de Protección de Datos Personales en Posesión de Sujetos Obligados.</t>
  </si>
  <si>
    <t>Porcentaje de avance en la elaboración del documento rector del Sistema de Evaluación del Desempeño del cumplimiento de la Ley General de Protección de Datos Personales en Posesión de Sujetos Obligados.</t>
  </si>
  <si>
    <t>Documento rector para la operación del Sistema de Evaluación del Desempeño del cumplimiento de la Ley General de Protección de Datos Personales en Posesión de Sujetos Obligados elaborado</t>
  </si>
  <si>
    <t>(Número de acciones realizadas / Número de acciones programadas) * 100</t>
  </si>
  <si>
    <t>Porcentaje de procedimientos de verificación conforme a la Ley General de Protección de Datos Personales en Posesión de Sujetos Obligados que se concluyen en 48 días hábiles o menos.</t>
  </si>
  <si>
    <t>Procedimientos de verificación del Sector Público concluidos.</t>
  </si>
  <si>
    <t>(Número de procedimientos de verificación concluidos en 48 días hábiles o menos / Total de procedimientos de verificación concluidos) * 100</t>
  </si>
  <si>
    <t>Porcentaje de denuncias admitidas conforme a la Ley General de Protección de Datos Personales en Posesión de Sujetos Obligados en 5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</si>
  <si>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</si>
  <si>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</si>
  <si>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</si>
  <si>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</si>
  <si>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de las herramientas generadas.</t>
  </si>
  <si>
    <t>Desarrollo a las herramientas que permiten la medición del desempeño en el cumplimiento de las disposiciones de la Ley General de Protección de Datos Personales en Posesión de Sujetos Obligados.</t>
  </si>
  <si>
    <t>(Número de herramientas generadas / Número de herramientas programadas) * 100</t>
  </si>
  <si>
    <t>Porcentaje de atención de asesorías solicitadas</t>
  </si>
  <si>
    <t>Asesoría a los Sujetos Obligados en la aplicación de las herramientas de medición del desempeño en el cumplimiento  de las disposiciones de la Ley General de Protección de Datos Personales en Posesión de Sujetos Obligados.</t>
  </si>
  <si>
    <t>(Número de asesorías realizadas / Número de asesorías solicitadas) * 100</t>
  </si>
  <si>
    <t>450 - Dirección General de Evaluación, Investigación y Verificación del Sector Público</t>
  </si>
  <si>
    <t>Porcentaje de servidores públicos e integrantes de los sujetos obligados que concluyen satisfactoriamente los cursos presenciales establecidos en el Programa de Capacitación dirigido a sujetos obligados (PETCPSO)</t>
  </si>
  <si>
    <t>Es el primer año que se va a valorar la eficiencia terminal en los cursos presenciales por lo que no hay línea base. La meta establecida para el presente año, se calculó con información del comportamiento de los cursos de un periodo de 4 meses de 2017. Recientemente, se realizó un nuevo ejercicio, pero con información de todo el año anterior detectándose que, de acuerdo con el resultado, la meta de eficiencia terminal debe incrementarse conforme a lo propuesto con la finalidad de que ésta sea más acorde a la realidad.</t>
  </si>
  <si>
    <t>Anual, primero, segundo, tercero y cuarto.</t>
  </si>
  <si>
    <t>78% a 86%</t>
  </si>
  <si>
    <t>Durante el año, comúnmente los sujetos obligados presentan solicitudes de capacitación de acuerdo con alguna necesidad específica. Estas solicitudes de cursos adicionales a los programados, en muchas ocasiones, es necesario atenderlas por la importancia del requerimiento. La atención se realiza a través de instructores de la DGC o con instructores internos especializados de otras Direcciones Generales,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</si>
  <si>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Primero, segundo y tercero.</t>
  </si>
  <si>
    <t>Media geométrica del cumplimiento de las metas de los indicadores de capacitación en materia de acceso y protección de datos personales.</t>
  </si>
  <si>
    <t>Promedio de calidad de las acciones de capacitación presencial en Protección de Datos Personales. PCCP</t>
  </si>
  <si>
    <t>Porcentaje de personal capacitado del  Sujeto Regulado, que interviene directamente en la recolección y/o tratamiento de Datos Personales CPO</t>
  </si>
  <si>
    <t>Porcentaje de cumplimiento de las metas de capacitación establecidas para los Estados en el Programa de Capacitación dirigido a Sujetos Obligados (PCME).</t>
  </si>
  <si>
    <t>Porcentaje de cumplimiento de las metas de capacitación presencial del Programa de Vinculación con Asociaciones y Cámaras del Sector. (PCPV)</t>
  </si>
  <si>
    <t>Porcentaje de desarrollo, actualización, ampliación y mejoras de: cursos en línea, Guía Instructiva y CEVINAI (PODAAM).</t>
  </si>
  <si>
    <t>Porcentaje de cumplimiento de las metas establecidas respecto al desarrollo de la segunda generación del programa de Maestría en Derecho en el campo del conocimiento del Derecho a la Información (PCM).</t>
  </si>
  <si>
    <t>Porcentaje de cumplimiento de acciones de capacitación en la modalidad presencial en materia de protección de datos personales, dirigidas a MiPYMES, Emprendedores. (PCACP)</t>
  </si>
  <si>
    <t>Existía un error en la meta programada anual y se está corrigiendo.</t>
  </si>
  <si>
    <t>Durante el año, comúnmente los sujetos obligados presentan solicitudes de capacitación especializada de acuerdo con alguna necesidad específica. Estas solicitudes de cursos adicionales a los programados, en muchas ocasiones es necesario atenderlas por la importancia de la misma, a través de instructores de la DGC o de instructores internos especializados de las Direcciones Generales del INAI, lo que ocasiona que se afecte a las metas establecidas en el Programa de Trabajo de la Dirección General de Capacitación. La fórmula propuesta, nos permite incorporar las solicitudes adicionales de cursos, sin afectar las metas establecidas en los trimestres y medir el cumplimiento por trimestre con un comportamiento constante.</t>
  </si>
  <si>
    <t>0% a 100%; 5% a 100%; y 51% a 100%</t>
  </si>
  <si>
    <t>3% a 100%; 23% a 100%; y 62% a 100%</t>
  </si>
  <si>
    <t>(Total de participantes que concluyen y aprueban los cursos presenciales  / Total de participantes que asisten a los cursos de capacitación presencial )* 100</t>
  </si>
  <si>
    <t>(Total de participantes que concluyen y aprueban los cursos en línea de los Campus dirigidos a Sujetos Obligados / Total de participantes inscritos en los cursos disponibles en los Campus dirigidos a Sujetos Obligados) * 100</t>
  </si>
  <si>
    <t>(Total de cursos programados de capacitación básica realizados + Total cursos de capacitación básica solicitados y realizados / Total de cursos de capacitación básica programados + Total de cursos de capacitación básica solicitados) * 100</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</si>
  <si>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</si>
  <si>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Porcentaje de talleres de coordinación  realizados (PTCR)</t>
  </si>
  <si>
    <t>Porcentaje de servidores públicos e integrantes de los Sujetos Obligados que concluyen satisfactoriamente los cursos en línea disponibles en los Campus dirigidos a Sujetos Obligados (PETCLSO).</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</si>
  <si>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</si>
  <si>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Se disminuyó la meta, derivado de un análisis realizado al comportamiento histórico de las variables a fin de contar con una meta real de alcanzar y a la vez sea retadora.</t>
  </si>
  <si>
    <t>Anual.</t>
  </si>
  <si>
    <t>19% a 8%</t>
  </si>
  <si>
    <t>La sociedad ejerce los derechos de acceso a la información y de protección de datos personales.</t>
  </si>
  <si>
    <t>5% a 1%</t>
  </si>
  <si>
    <t>9.00 a 9.25</t>
  </si>
  <si>
    <t>Se realizó un análisis que derivó en el incremento de la meta para que ésta sea retadora.</t>
  </si>
  <si>
    <t>Transparencia en Red, Jornadas Cívicas sobre la Utilidad del Derecho de Acceso a la Información, Foros para la Protección de Datos Personales en Redes Sociales Digitales y  Programa de Sensibilización de Derechos (PROSEDE-INAI) realizados con organizaciones de la sociedad civil y la comunidad educativa.</t>
  </si>
  <si>
    <t>Porcentaje de avance de las etapas de la Semana Nacional de Transparencia = (Etapa 1 x 0.5) + (Etapa 2 x 0.5)</t>
  </si>
  <si>
    <t>Porcentaje de avance del Proyecto= (((A1*33.33)/100)+((A2*33.33)/100)+((A3*33.33)/100))*100</t>
  </si>
  <si>
    <t>Se modificaron las metas del segundo y tercer trimestre considerando la temporalidad actualizada del desarrollo de las actividades.</t>
  </si>
  <si>
    <t>Segundo y tercero.</t>
  </si>
  <si>
    <t>50% a 75%; y 50% a 87.50%</t>
  </si>
  <si>
    <t>50% a 33.33%; y 50% a 66.66%</t>
  </si>
  <si>
    <t>Programa de Promoción de los Derechos de Acceso a la Información y Protección de Datos Personales realizado con la población.</t>
  </si>
  <si>
    <t>Porcentaje de avance del Proyecto= (((A1*25)/100)+((A2*25)/100)+((A3*25)/100)+((A4*25)/100))*100</t>
  </si>
  <si>
    <t>2 a 3</t>
  </si>
  <si>
    <t>Mejora a la MIR de 2018 para cumplir correctamente con las actividades programadas.</t>
  </si>
  <si>
    <t>Anual</t>
  </si>
  <si>
    <t>9.55 a 9.50</t>
  </si>
  <si>
    <t>Porcentaje de presupuesto ejercido</t>
  </si>
  <si>
    <t>Promedio de enseñanza aprendizaje de las acciones de capacitación presencial en Protección de Datos Personales.
PEACP</t>
  </si>
  <si>
    <t>En el año 2017, el Proyecto Especial: Migración de información del Sistema D-Mx al GD-Mx no pudo concretarse debido a que se declaró desierto en dos ocasiones la adjudicación de la prestación del servicio. Con la finalidad de estar en posibilidad de concluir dicho proyecto, se adicionó la Actividad 11 (Migración de información al Sistema GD-Mx) a la Matriz de Indicadores de Resultados de 2018.</t>
  </si>
  <si>
    <t>Segundo, cuarto y anual.</t>
  </si>
  <si>
    <t>60.00, 100.00 y 100.00.</t>
  </si>
  <si>
    <t>Elaboración de informes sobre el Sistema Nacional de Transparencia.</t>
  </si>
  <si>
    <t>Porcentaje de informes elaborados sobre 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</si>
  <si>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</si>
  <si>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420 - Dirección General de Investigación y Verificación del Sector Privado</t>
  </si>
  <si>
    <t>Promedio ponderado de las cuatro dimensiones de la transparencia que serán valoradas a los Sujetos Obligados del ámbito Federal.
ICCOT = αIGCPT + βIGCR + γIGDUT + δIGCAP</t>
  </si>
  <si>
    <t>Indicador Compuesto del Cumplimiento de Obligaciones de Transparencia (ICCOT)</t>
  </si>
  <si>
    <t>(Sujetos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t>
  </si>
  <si>
    <t>Observaciones realizadas por parte del Consejo Consultivo al Programa Anual de Trabajo.</t>
  </si>
  <si>
    <t>(∑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t>
  </si>
  <si>
    <t>A1+A2+A3+An</t>
  </si>
  <si>
    <t>8 a 9</t>
  </si>
  <si>
    <t>Mejora a la MIR de 2018 que permitan el cumplimiento adecuado de los indicadores de la Dirección General.</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</si>
  <si>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</si>
  <si>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 xml:space="preserve">Promover el pleno ejercicio de los derechos de acceso a la información pública y de protección de datos personales, así como la transparencia y apertura de las instituciones públicas. </t>
  </si>
  <si>
    <t>Paso 1: (Calificación promedio del año actual en los componentes 1 y 2 del sujeto obligado 1 + ... N) - (Calificación promedio del año anterior en los componentes 1 y 2 del sujeto obligado 1 + ... N) / (Calificación promedio del año anterior en los componentes 1 y 2 del sujeto obligado 1 + ... N)
Paso 2: Tasa de variación promedio de los componentes 1 y 2 de todos los sujetos obligados que adoptaron el Sistema Institucional de Archivos del Sistema Nacional de Transparencia.</t>
  </si>
  <si>
    <t xml:space="preserve">(Número de participaciones en eventos / Número de participaciones en eventos autorizadas por el Instituto) X 100 </t>
  </si>
  <si>
    <t>Legislaciones revisadas</t>
  </si>
  <si>
    <t>Programa de aliados de la capacitación implementado</t>
  </si>
  <si>
    <t>Dirección General de Investigación y Verificación del Sector Privado</t>
  </si>
  <si>
    <t>Dirección General de Evaluación, Investigación y Verificación del Sector Público</t>
  </si>
  <si>
    <t>Implementación y soporte a operación de soluciones tecnológicas de procesos automatizados.</t>
  </si>
  <si>
    <t>Grado de variabilidad</t>
  </si>
  <si>
    <t>(Número de proyectos de resolución/ Número de solicitudes de clasificación confirmadas, revocadas o modificadas) * 100</t>
  </si>
  <si>
    <t xml:space="preserve">Cumplimiento a las resoluciones de los recursos de revisión interpuestos en contra de este Instituto. </t>
  </si>
  <si>
    <t>(Número de cumplimientos gestionados y realizados / Número de resoluciones de recursos de revisión interpuestos en contra de este Instituto que deban cumplirse) * 100</t>
  </si>
  <si>
    <t>Instrumentar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</si>
  <si>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Promoción de  prácticas, modificaciones y acciones para garantizar los derechos de acceso a la información y protección de datos personales a todas las personas en igualdad de condiciones y sin discriminación</t>
  </si>
  <si>
    <t>Realización del Proyecto Especial: “Sistema para integrar información de desempeño y presupuesto por Unidad Administrativa”</t>
  </si>
  <si>
    <t>Promedio de tiempo de elaboración de reportes trimestrales</t>
  </si>
  <si>
    <t>(Número de requerimientos de servicios atendidos por la Dirección de Recursos Materiales y Servicios Generales / Número total de requerimientos de servicios solicitados a la Dirección de Recursos Materiales y Servicios Generales) * 100</t>
  </si>
  <si>
    <t>Matriz de Indicadores para Resultados</t>
  </si>
  <si>
    <t>Meta al Período</t>
  </si>
  <si>
    <t>Meta Ajustada al Período</t>
  </si>
  <si>
    <t>Causa:</t>
  </si>
  <si>
    <t xml:space="preserve">  </t>
  </si>
  <si>
    <t>Justificación de ajustes a las metas</t>
  </si>
  <si>
    <t>K025 - Proyectos de inmuebles (oficinas administrativas)</t>
  </si>
  <si>
    <t>                              Órgano Interno de Control</t>
  </si>
  <si>
    <t>                                 Presidencia</t>
  </si>
  <si>
    <t xml:space="preserve">                                 Secretaría Ejecutiva</t>
  </si>
  <si>
    <t>                                 Presidencia</t>
  </si>
  <si>
    <t>                                 Presidencia</t>
  </si>
  <si>
    <t>                                 Secretaría Ejecutiva</t>
  </si>
  <si>
    <t>La Secretaría de Protección de Datos Personales (SPDP) del Instituto, es el área que establece la coordinación con las Cámaras y Asociaciones para la realización de las acciones de capacitación a implementarse durante el año, para el cumplimiento de esta actividad. Al respecto, durante el mes de marzo dicha Secretaría llevó a cabo la concertación respectiva, concluyéndose el pasado 22 de marzo, con la programación de 12 talleres a impartirse en el primer semestre del año; quedando previstas las 18 acciones restantes para el segundo semestre. La Dirección General de Capacitación ha sostenido diversas reuniones de trabajo con la SPDP con el fin de otorgar el apoyo correspondiente, así como para dar el seguimiento a la conclusión de las acciones de capacitación que se impartan.
Se cambio de trimestral a semestral.</t>
  </si>
  <si>
    <t>                                 Secretaría de Acceso a la Información</t>
  </si>
  <si>
    <t xml:space="preserve">                                 Secretaría Técnica del Pleno</t>
  </si>
  <si>
    <t>                                  Presidencia</t>
  </si>
  <si>
    <t>                                 Secretaría de Acceso a la Información</t>
  </si>
  <si>
    <t>                                 Secretaría de Acceso a la Información</t>
  </si>
  <si>
    <t>50% a 100%</t>
  </si>
  <si>
    <t>85% a 100%</t>
  </si>
  <si>
    <t>A partir de los resultados obtenidos en Cuenta Pública 2017, la Dirección General solicitó la modificación para hacer más realistas las metar de la MIR 2018 y se permita el cumplimiento adecuado de los indicadores.</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</si>
  <si>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</si>
  <si>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Se ajusta la meta con la finalidad de que haya consistencia en la lógica del indicador ya que este tiene un sentido descendente y la meta anual que se programó es mayor que la línea base. De ahí, la necesidad y conveniencia de ajustarla a un valor menor que la línea base.</t>
  </si>
  <si>
    <t>-12% a -16%</t>
  </si>
  <si>
    <t>Se ajusta la meta debido a que, con la modificación de la estructura orgánica del Órgano Interno de Control (OIC) publicada en el Diario Oficial de la Federación el 13 de diciembre de 2017, se creó la Dirección de Investigaciones de Quejas y Denuncias y, con ello, se realizó una redistribución de funciones al anterior OIC. Esto permitirá atender en mayor medida las quejas y denuncias presentadas por particulares.</t>
  </si>
  <si>
    <t>45% a 80%</t>
  </si>
  <si>
    <t>50% a 75%</t>
  </si>
  <si>
    <t>Se ajusta la meta debido a que se modificó la estructura orgánica del Órgano Interno de Control y se crearon tres nuevas plazas. Por lo mismo, algunas actividades fueron asignadas al nuevo personal. Esto permitirá que los funcionarios encargados de atender dichos procedimientos puedan dedicar más horas laborales en su tramitación.</t>
  </si>
  <si>
    <t>Se ajusta la meta debido a que se modificó la estructura orgánica del Órgano Interno de Control y se crearon tres nuevas plazas. Por lo mismo, algunas actividades fueron asignadas al nuevo personal. Esto permitirá que los funcionarios encargados de atender dichos procedimientos puedan dedicar más horas laborales en su tramitación. Adicionalmente, al inicio del año, el OIC recibió asuntos que facilitará que las etapas procesales puedan desahogarse y concluirse en el mismo año.</t>
  </si>
  <si>
    <t>50% a 80%</t>
  </si>
  <si>
    <t>30% a 100%</t>
  </si>
  <si>
    <t>30% a 50%</t>
  </si>
  <si>
    <t>60% a 80%</t>
  </si>
  <si>
    <t>30% a Sin meta, 33% a 40% y 66% a Sin meta.</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</si>
  <si>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</si>
  <si>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</si>
  <si>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</si>
  <si>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</si>
  <si>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</si>
  <si>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</si>
  <si>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</si>
  <si>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</si>
  <si>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</si>
  <si>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</si>
  <si>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r>
      <t>Unidad Responsable:</t>
    </r>
    <r>
      <rPr>
        <sz val="11"/>
        <color indexed="8"/>
        <rFont val="Soberana Sans"/>
        <family val="3"/>
      </rPr>
      <t xml:space="preserve"> </t>
    </r>
    <r>
      <rPr>
        <b/>
        <i/>
        <sz val="11"/>
        <color indexed="8"/>
        <rFont val="Soberana Sans"/>
        <family val="3"/>
      </rPr>
      <t>210 - Administración</t>
    </r>
  </si>
  <si>
    <t>[((((Número de Instituciones con acciones en materia de Gobierno Abierto y/o Transparencia Proactiva)/((Población Objetivo de la Política de Gobierno Abierto) + (Población Objetivo de la Política de Transparencia Proactiva)))]*(Promedio de calidad de los Proyectos de Gobierno Abierto y Transparencia Proactiva))</t>
  </si>
  <si>
    <t>Brinda mayor certeza al proyecto que el pago por la contratación de los servicios para la implementación de la Biblioteca Digital se realice una vez concluidas el 100% de las actividades programadas y a entera satisfacción del INAI.</t>
  </si>
  <si>
    <t>10% a 0% y 50% a 0%</t>
  </si>
  <si>
    <t>Se disminuyó la meta, derivado de un análisis realizado al comportamiento histórico de las variables a fin de contar con una meta real de alcanzar.</t>
  </si>
  <si>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</si>
  <si>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</si>
  <si>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</si>
  <si>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</si>
  <si>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</si>
  <si>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</si>
  <si>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</si>
  <si>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Durante el último trimestre del año 2017 se modificó la metodología de evaluación, principalmente, por tres razones: aprovechar que la maduración del SEDI permitió arrojar más información como elementos para la evaluación que originalmente no se tenían; en atención a los nuevos retos que enfrentan las instituciones en el marco de los Objetivos de Desarrollo Sostenible con respecto a eficacia y rendición de cuentas; para incluir las opiniones del Consejo Consultivo en el proceso de evaluación del desempeño. Dentro de los principales cambios de la metodología destaca que se robusteció el elemento de ejercicio del gasto congruente con resultados al medir la capacidad de cada Unidad Administrativa para alcanzar su meta de propósito con los recursos presupuestados, la comparación entre la planeación y el ejercicio presupuestario y, las metas alcanzadas en el año analizado y en el tiempo. Los cambios de la aplicación de la nueva metodología trajeron que al evaluar el año 2017 solo 10 unidades administrativas lograron obtener una calificación de satisfactoria o superior cuando la meta fijada para ese año fue de 18 unidades administrativas. 
Derivado de lo expuesto, es conveniente actualizar el valor de línea base a 10 y modificar la actual meta que se tiene en el año 2018 de 18 a 15 para el indicador “Valoración del Desempeño de la Unidades Administrativas del Instituto Nacional de Transparencia, Acceso a la Información y Protección de Datos Personales”. Lo anterior, toda vez que la meta que se fijó para 2018 se hizo sin tener una línea base y con metodología distinta.</t>
  </si>
  <si>
    <t/>
  </si>
  <si>
    <t>Porcentaje de resoluciones obtenidas del Tribunal Federal de Justicia Administrativa donde se reconoce la comparecencia del Instituto.</t>
  </si>
  <si>
    <t>Porcentaje de atención a los juicios de nulidad notificados al Instituto por el Tribunal Federal de Justicia Administrativa.</t>
  </si>
  <si>
    <t>Atención de juicios de nulidad que  son notificados por el Tribunal Federal de Justicia Administrativa.</t>
  </si>
  <si>
    <t>Defensa jurídica proporcionada hasta el punto de llegar a una resolución emitida por el Tribunal Federal de Justicia Administrativa, en la que se reconoce la comparecencia del Instituto.</t>
  </si>
  <si>
    <t>18 a 15</t>
  </si>
  <si>
    <t>Cuarto Trimestre 2018</t>
  </si>
  <si>
    <t>Se reintegraron los recursos de la actividad Seguimiento a las actividades de los Programas Nacionales del Sistema Nacional de Transparencia a la DGA, derivado del retiro de la Carpeta de contratación del servicio de “Diseño y desarrollo de las pizarras de avance de los Programas Nacionales del Sistema Nacional de Transparencia”.</t>
  </si>
  <si>
    <t xml:space="preserve">Porcentaje de atención de convenios </t>
  </si>
  <si>
    <t xml:space="preserve">Porcentaje de atención de consultas internas. </t>
  </si>
  <si>
    <t>(Número de asuntos sobre convenios gestionadas /Total de consultas sobre convenios recibidas) * 100</t>
  </si>
  <si>
    <t>(Número de consultas gestionadas para dar respuesta/Total de consultas recibidas) * 100</t>
  </si>
  <si>
    <t xml:space="preserve">1 - Gobierno </t>
  </si>
  <si>
    <t>Cuarto y anual.</t>
  </si>
  <si>
    <t>60% a 0%.</t>
  </si>
  <si>
    <t>No disponible</t>
  </si>
  <si>
    <t>La meta anual y del cuarto trimestre deben ser la misma en este indicador debido a que es acumulado. Cuando fue realizada la planeación, no se detectó la inconsistencia entre las metas de cuarto trimestre y anual. Por lo mismo, se realiza esta corrección para que las metas sean idénticas.</t>
  </si>
  <si>
    <t>Cuarto.</t>
  </si>
  <si>
    <t>4 a 6.</t>
  </si>
  <si>
    <t>Participaron los siguientes sujetos obligados: INAI, TEPJF, ASF, GACM, IMPI, SCT. Se encuentra en proceso de definición la implementación del MGD en la CFE que participó en la Primera Sesión Plenaria 2018.</t>
  </si>
  <si>
    <t>Se asistió a los siguientes eventos, derivado de las acciones de vinculación establecidas: 1.  XVII Jornadas Archivísticas "Archivos: Una visión a la gestión electrónica". Organizada por RENAIES en Tijuana, Baja California el 06 de junio; 2.  Presentación del libro de Archivos en Chetumal, Quintana Roo el día 24 de mayo; 3. Asistencia al evento "Día Internacional de los Archivos" en Veracruz el día 08 de junio; 4. Participación de servidores públicos de la DGGIE y la SE en la "Especialidad Técnica Archivística: organización y conservación de archivos Administrativos e Históricos", celebrado los días 22, 23, 29 y 30 de junio, así como 6 y 7 de julio de 2018, en la Universidad Politécnica de San Luis Potosí; 5. Se impartió la materia "Gestión Documental" en la especialidad en gestión, publicación y protección de información que promueve el ITEI en la Cd. de Guadalajara, Jal. el 7 de septiembre; 6. Se impartió el materia de "Gestión Documental" en el Diplomado en Transparencia, Acceso a la Información y Rendición de Cuentas, coordinada por el Instituto Morelense de Información Pública y Estadística, con validez de la Universidad Autónoma del Estado de Morelos; 7. Presentación de los Cuadernos de la Serie Gestión de Documentos y Administración de Archivos en la FIL-Guadalajara 2018; y 8. Participación en la presentación de la Declaratoria M68: Archivo sin reservas, celebrado en el AGN en fecha 10 de octubre 2018.</t>
  </si>
  <si>
    <t>Durante el 2018 se contó con la evaluación del cumplimiento del MGD-RTA por parte del INAI y el TEPJF, toda vez que se trabajó en la atención de las observaciones al Sistema de Autoevaluación del MGD-RTA.</t>
  </si>
  <si>
    <t>De conformidad con la encuesta realizada en el Foro conmemorativo del día internacional de los archivos: "Ley General de Archivos, instrumento para fortalecer la transparencia, la rendición de cuentas y preservar la memoria histórica", celebrado el 11 de junio de 2018.</t>
  </si>
  <si>
    <t>Se llevaron a cabo las siguientes adhesiones y renovaciones: 1. ALA; 2. ICA; 3. AMBAC; 4. ACA; 5. ARA; y 6. SAA.</t>
  </si>
  <si>
    <t>Se envió el Convenio de colaboración con RENAIES y se cuenta con proyecto de convenio de colaboración con Asociaciones Especializadas en Biblioteconomía.</t>
  </si>
  <si>
    <t>Participación en los siguientes eventos: 1. 4o. Simposio de Archivos "Ética en la profesión archivística" organizado por la ENBA los días 22 y 23 de marzo; 2. XVII Jornadas Archivísticas ""Archivos: Una visión a la gestión electrónica. Organizada por RENAIES en Tijuana, Baja California el 06 de junio; 3. Presentación del libro de Archivos en Chetumal, Quintana Roo el día 24 de mayo; 4. Asistencia al evento ""Día Internacional de los Archivos"" en Veracruz el día 08 de junio; 5.  "Diálogos hacia la implementación de un modelo de gestión archivística"" promovido por la CAGD del SNT en Culiacán, Sin. el 9 de julio; 6. "Diálogos hacia la implementación de un modelo de gestión archivística"" promovido por la CAGD del SNT en Durango, Dgo. el 9 de agosto; 7. "Principios de la gestión documental y archivos"" promovido por el INFOQRO en Querétaro, Qro. el 16 de agosto; 8. "Principios de la gestión documental y archivos"" promovido por el IAIP en Oaxaca, Oaxaca el 24 de agosto; 9. "Diálogos hacia la implementación de un modelo de gestión archivística"" promovido por la CAGD del SNT en Villahermosa, Tab. el 24 de agosto; 10. Se impartió la materia ""Gestión Documental"" en la especialidad en gestión, publicación y protección de información que promueve el ITEI en la Cd. de Guadalajara, Jal. el 7 de septiembre; 11. "Principios de la gestión documental y archivos" promovido por el IACIP en Guanajuato, Gto. el 19 de septiembre; 12. "Diálogos hacia la implementación de un modelo de gestión archivística" promovido por la CAGD del SNT en Cd. Victoria, Tamps. el 20 de septiembre; 13. "Principios de la gestión documental y archivos" promovido por el ITAIP en Puebla, Pue. el 27 de septiembre; y 14. Presentación de los Cuadernos de la Serie de Gestión de Documentos y Administración de Archivos en la Feria Internacional de Guadalajara 2018.</t>
  </si>
  <si>
    <t>Se concluyó el estudio: "Los archivos del Estado y su calidad para garantizar el derecho a la información" y el proyecto normativo "Lineamientos para la organización y control del acervo bibliográfico y prestación de servicios del CEDOC-INAI"</t>
  </si>
  <si>
    <t>Se revisaron las siguientes legislaciones: 1. Lineamientos para la organización y conservación de los archivos (SNT); 2. Ley del Sistema Estatal de Archivos de Yucatán; 3. Ley del Sistema Estatal de Archivos de Zacatecas; 4. Ley del Sistema Estatal de Archivos de Colima; 5. Ley del Sistema Estatal de Archivos de Coahuila; 6. Proyecto de modificación de los Lineamientos  para la organización y conservación de los archivos del SNT; 7. Ley del Sistema Estatal de Archivos de Oaxaca; 8. Ley del Sistema Estatal de Archivos de Chiapas; 9. Ley del Sistema Estatal de Archivos de Baja California Sur; 10.Ley del Sistema Estatal de Archivos de Jalisco"; 11. Ley de documentos administrativos e históricos del Estado Libre y Soberano de Veracruz-Llave; y 12. Ley del Sistema de Documentación del Estado de Quintana Roo.</t>
  </si>
  <si>
    <t>Se publicaron los cuadernos del 6 al 10 de la Serie de Documentos y Administración de Archivos.</t>
  </si>
  <si>
    <t>Se atendieron 29 de 30 actividades programadas en el PADA 2018.</t>
  </si>
  <si>
    <t>Se realizaron las siguientes actividades: 1. Primera Reunión Plenaria 2018 (15 de marzo de 2018); 2. Reunión de Seguimiento 2018 (12 de julio de 2018); 3. Mejor y actualización del Sistema de Autoevaluación del MGD-RTA (Agosto-octubre 2018); y 4. Presentación del Sistema de Autoevaluación del MGD-RTA (Noviembre 2018).</t>
  </si>
  <si>
    <t>Se llevó a cabo el acompañamiento y asesoría a 18 órganos garantes: 1. Morelia, Michoacán (29 de enero); 2. Tijuana, Baja California (16 de febrero); 3. Oaxaca, Oaxaca (11 de mayo); 4. Saltillo, Coahuila (26 de abril); 5. Colima, Colima (22 de mayo); 6. Villahermosa, Tabasco (24 de abril); 7. Durango, Durango (08 de mayo); 8. Tepic, Nayarit (26 de junio) y 9. Pachuca, Hidalgo (15 de junio); 10. Sinaloa (9 de julio); 11. Durango (5 al 9 de agosto); 12. Querétaro (16 de agosto); 13.Tabasco (23-24 de agosto); 14. Guanajuato (19 de septiembre); 15. Tamaulipas (19 al 20 de septiembre);  16. Puebla (27 de septiembre); 17. Baja California Sur (16 de octubre); y 18. Campeche (22 de octubre).</t>
  </si>
  <si>
    <t>Se concluyeron la totalidad de las actividades programadas para la migración de información de los Fondos IFAI e IFAI - Organismo Autónomo al Sistema GD-Mx.</t>
  </si>
  <si>
    <t>Al buscarse las mejores condiciones disponibles en cuanto a precio, calidad y oportunidad, se logró un ahorro de $1,158,696.48 (Un millón ciento cincuenta y ocho mil seiscientos noventa y seis pesos 48/100 m.n.)</t>
  </si>
  <si>
    <t>Se concluyeron la totalidad de las actividades programadas para la implementación de la Biblioteca Digital del INAI.</t>
  </si>
  <si>
    <t>En el año, a través de la Plataforma Nacional de Transparencia se realizaron 200,793 solicitudes de acceso a la información pública y 39,130 solicitudes de datos personales.</t>
  </si>
  <si>
    <t>De las 200,793 solicitudes de acceso a la información pública, 77,782 provienen de la CDMX y de 39,130 solicitudes de datos personales, 11,712 provienen de la CDMX.</t>
  </si>
  <si>
    <t xml:space="preserve">Se superó la meta debido a los esfuerzos realizados para ampliar la cobertura en la promoción de los derechos tutelados por el INAI. </t>
  </si>
  <si>
    <t>Se realizaron 4 certámenes, siendo: 1.- Cuarto Concurso Nacional de Dibujo Infantil: “Digo la verdad, yo soy transparente”; 2.- Segundo Concurso Nacional de Cuento Juvenil: “Ciberconvivencia responsable”; 3.- Segundo Concurso Latinoamericano de Ensayo Universitario: “El acceso a la información pública como herramienta para el fortalecimiento de la democracia”; y 4.- Concurso Nacional de Spot de Radio 2018 en Materia de Transparencia, Acceso a la Información Pública y Protección de Datos Personales.</t>
  </si>
  <si>
    <t>Se realizó del 3 al 5 de octubre la Semana Nacional de Transparencia, la cual llevo por nombre "Trascendencia e impacto de la transparencia y rendición de cuentas".</t>
  </si>
  <si>
    <t>Se ha participado con un stand del INAI en las siguientes ferias y eventos:  • XLVIII Expo libros y revistas, Facultad de Contaduría UNAM; del 12 al 17 de febrero, Ciudad Universitaria; • Feria Internacional del Libro del Palacio de Minería; del 22 de febrero al 05 de marzo, CDMX; • LIX Asamblea ANFECA (Asamblea Nacional de Facultades y Escuelas de Contaduría y Admiración); del 6 al 8 de junio, Puerto Vallarta; • Picnic literario. Jornada de cultura cívica el 10 de junio, Centro Nacional de las Artes CENART; • Día del niño y el lanzamiento del Cuarto Concurso Nacional de Dibujo Infantil: “Digo la verdad, yo soy transparente”. Escuela Primaria Genoveva Cortes el 30 de abril, ubicada en Iztapalapa, CDMX; • 2ª Semana Nacional de Mentoras por la Ciencia, Tecnología, Ingeniería y Matemáticas, del 20 al 22 de junio; Museo Universum de la UNAM; • Feria Nacional Potosina 2018 (FENAPO); del 3 al 26 de agosto, San Luis Potosí; • XLIX Expo libros y revistas, Facultad de Contaduría UNAM; del 13 al 17 de agosto, Ciudad Universitaria; • XXXVII Feria Internacional del Libro del IPN; del 31 de agosto al 9 de septiembre, Ciudad de México; • Semana Nacional del Emprendedor; del 11 al 15 de septiembre, Ciudad de México; • Celebración del Día Internacional del Derecho a Saber; 28 de septiembre, Ciudad de México; • Seminario Internacional de la Red por la Rendición de Cuentas, 1 y 2 de octubre, Ciudad de México; • Semana Nacional de Educación Financiera, del 4 al 7 de octubre, Ciudad de México; • XVII Feria Internacional del Libro en el Zócalo de la Ciudad de México, del 12 al 21 de octubre, Ciudad de México; • XVI Feria Internacional del Libro del Poder Judicial de la Federación, del 15 al 19 de octubre, Ciudad de México; • 6a. Feria Internacional del Libro del Tribunal Electoral Poder Judicial de la Federación, del 24 al 26 de octubre, Ciudad de México; • El Legado del Grupo Oaxaca, 12 de noviembre, Ciudad de México; y • Feria Internacional del Libro de Guadalajara, del 24 de noviembre al 2 de diciembre, Ciudad de Guadalajara.</t>
  </si>
  <si>
    <t>Se recibieron y dictaminaron 8 textos por el Comité Editorial, siendo los siguientes: 1.- "El aporte democrático de la estadística: toma de decisiones, política pública y rendición de cuentas"; 2.- "La transparencia y el derecho de acceso a la información como mecanismo para la protección de derechos de los pueblos originarios"; 3.- "Los archivos históricos y la gestión documental”; 4.- “Tengo derecho a saber”; 5.- “El SNA: la transparencia como pilar de la integridad pública”; 6.- “Ley Federal de Protección de Datos Personales en Posesión de los Particulares, Comentada”; 7.- “De la Opacidad a la Transparencia y Rendición de Cuentas: la fiscalización a los partidos políticos”; y 8.- “Diccionario de Protección de Datos Personales”.</t>
  </si>
  <si>
    <t>Se realizaron las siguientes presentaciones de publicaciones: • La importancia de los archivos históricos como garantes de la memoria y el acceso a la información; • Periodismo urgente. Manual de investigación 3.0; • Cuaderno de Transparencia N°26: “Opacidad y corrupción: Las huellas de la captura”; • La Relevancia de la Información Pública para la toma de decisiones económico-sociales; • Tiempos de cambio: Transparencia y educación de calidad; y • Memoria del 1er. Concurso Nacional de Cuento Juvenil: Ciberconvivencia Responsable.</t>
  </si>
  <si>
    <t>El personal del CAS tomó los siguientes cursos: • Fomento a la lectura y escritura infantil y juvenil; • Excelencia en el Servicio al Cliente Vía Telefónica; • Curso básico de igualdad de género; • Curso de Lengua de Señas Mexicana.</t>
  </si>
  <si>
    <t>Se concluyó la implementación de los 22 proyectos financiados, en los cuales se atendieron de forma directa a 6,508 personas y de forma indirecta a más de 64 mil personas que habitan en 15 estados y forman parte de sectores marginados y de grupos en situación de vulnerabilidad. Los estados en donde se implementaron los proyectos son: Aguascalientes, Campeche, Chiapas, Ciudad de México, Durango, Estado de México, Guerrero, Hidalgo, Michoacán, Morelos, Oaxaca, Puebla, Querétaro, Tabasco y Veracruz.</t>
  </si>
  <si>
    <t xml:space="preserve">Se logró la participación de 82 proyectos; 23 proyectos fueron presentados por instituciones públicas del ámbito Federal, 18 del ámbito Estatal, 13 del ámbito Municipal, 16 proyectos fueron presentados por organizaciones civiles y 12 proyectos fueron presentados por personas físicas. </t>
  </si>
  <si>
    <t>Se realizaron cuatro jornadas cívicas sobre la utilidad social del derecho de acceso a la información en las que participaron 491 personas.</t>
  </si>
  <si>
    <t xml:space="preserve">En el año, se impartieron 99 talleres de sensibilización en 21 entidades federativas, de los cuales 38 fueron sobre el derecho de acceso a la información y 61 sobre el derecho de protección de datos personales. En estos talleres participaron 3,741 personas de distintos sectores de la población, principalmente integrantes de la sociedad civil organizada y de la comunidad académica. </t>
  </si>
  <si>
    <t>Se realizaron cuatro Foros de Protección de Datos Personales y Seguridad Digital en universidades de los estados de Chihuahua, Quintana Roo, Guerrero y Durango. Participaron 902 personas.</t>
  </si>
  <si>
    <t>Se visitaron 42 municipios de 11 Entidades de la República en los que se instalaron módulos itinerantes: • San Luis Potosí; • Hidalgo; • Estado de México; • Guerrero; • Puebla; • Veracruz; • Oaxaca; • Chiapas; • Campeche; • Yucatán; y • Quintana Roo.</t>
  </si>
  <si>
    <t>Como parte de las medidas de austeridad, se logró en la negociación un ahorro sin que afecte los servicios requeridos para la implementación del proyecto.</t>
  </si>
  <si>
    <t>En el campus Sociedad Civil del Centro Virtual de Capacitación, se tienen instalados tres cursos en materia de acceso a la información, de protección de datos personales y de administración pública. Con los materiales instalados, se robustecen los mecanismos de promoción y sensibilización de derechos entre las organizaciones de la sociedad civil y la población en general.</t>
  </si>
  <si>
    <t xml:space="preserve">El presupuesto de las adecuaciones a las instalaciones y de uno de los software adquiridos fueron cargados al gasto de otras unidades administrativas. Esta situación no afectó la implementación del proyecto. </t>
  </si>
  <si>
    <t>A partir del reporte de sugerencias de accesibilidad elaborado por el Consejo Nacional para el Desarrollo y la Inclusión de las Personas con Discapacidad, se realizaron las adecuaciones de accesibilidad al inmueble sugeridas. Además, se adquirió un software de reconocimiento de voz para personas con incapacidad visual para que puedan redactar documentos, escribir correos electrónicos, navegar por Internet y usar Windows, en el ejercicio de los derechos de acceso a la información y de protección de datos personales. También se cuenta con un paquete de minería de datos que permite el procesamiento de información estadística para facilitar el uso y la comprensión de la información a los solicitantes. Se brindaron asesorías a personas hablantes en lengua indígena, que fueron atendidos en compañía de intérpretes y se contaron con intérpretes en lenguaje de señas para las sesiones públicas del Pleno.</t>
  </si>
  <si>
    <t>Sin avance</t>
  </si>
  <si>
    <t>El resultado fue motivado por el alcance obtenido por esta Dirección General para que del universo de 16 sujetos obligados contemplados para implementar una política de acceso a la información, 6 lograran la implementación de la política. Al respecto, lograron implementar la política de acceso a la información de Comisiones Abiertas los siguientes sujetos obligados: H. Ayuntamiento de Solidaridad de Quintana Roo, Instituto de Transparencia y Acceso a la Información Pública de Baja California, Instituto Estatal Electoral de Baja California, Gobierno del Estado de Nayarit y Secretaría de la Función Pública. Por su parte, en cuanto a la política de Transparencia en Publicidad Oficial, logró su implementación el Gobierno del Estado de Jalisco.</t>
  </si>
  <si>
    <t>El porcentaje de políticas de acceso a la información diseñadas y documentadas en el marco del Sistema Nacional de Transparencia que cumplen con los Criterios Mínimos y Metodología para el Diseño y Documentación de Políticas, y que son documentadas en el Catálogo Nacional de Políticas de Acceso a la Información, representó en el año un porcentaje del 80% al incorporarse 4 de 5 políticas en el Catálogo que cumplen con los Criterios Mínimos señalados. Estas políticas corresponden a Comisiones Abiertas, Transparencia en Publicidad Oficial, Contrataciones Abiertas y el Plan Nacional de Socialización del Derecho de Acceso a la Información.</t>
  </si>
  <si>
    <t>Durante el año, se asesoró a un sujeto obligado para el diseño y documentación de políticas de acceso a la información en el Catálogo.</t>
  </si>
  <si>
    <t>Se estableció el Catálogo Nacional de Políticas de Acceso a la Información, Transparencia y Gobierno Abierto, promoviendo la socialización de los documentos relacionados con el Catálogo Nacional y de los criterios para el diseño y documentación de políticas de acceso a la información, dentro de las instancias conducentes del Sistema Nacional de Transparencia. Sin embargo, aún no se ha iniciado con la sensibilización y acompañamiento para el diseño, formulación y documentación de políticas en el Catálogo a los integrantes del SNT.</t>
  </si>
  <si>
    <t>Se publicaron y promovieron, dentro de la página del INAI, los resultados del Censo Nacional de Transparencia, Acceso a la Información y Protección de Datos Personales 2017 emitido por el INEGI y donde el INAI tuvo una participación activa en la recopilación de los datos del Censo Federal. Asimismo, se llevaron a cabo reuniones de promoción del Censo dentro del INAI con las distintas Direcciones de Enlace dirigidas a su sector de sujetos obligados, así como promoción dentro de las 9 sesiones del Curso Taller de Políticas de Acceso. En el caso del diagnóstico Encuesta Nacional de Acceso a la Información Pública y Protección de Datos Personales ENAID 2016 se publicaron en Libro Electrónico los Resultados de la Encuesta a Nivel Región Centro Occidente. Además, se promocionó el contenido de la Encuesta a diversos sectores de la sociedad, entre ellos el Curso - Taller de Políticas de Acceso a la Información impartidos en el INAI a participantes de los Sujetos Obligados.</t>
  </si>
  <si>
    <t>Las actividades del Programa Específico de Políticas de Acceso comprendieron: 1.1 Publicar la traducción del EDCA-MX 1.1; 1.2 Publicar extensiones MX; 2.1 Elaborar prototipos de formatos de contrataciones; 2.4 Realizar procedimiento de valoraciones sobre la captura de información; 3.1 Actualizar el sistema de captura de acuerdo con la versión 1.1 del EDCA; 3.2 Capacitar a las áreas requirentes en el uso del Sistema EDCA; 3.3 Capturar la información sobre contrataciones del INAI de 2017 y primer semestre de 2018; 3.5 Elaboración de la política de publicación del INAI; 4.1 Realizar Foro de Contrataciones Abiertas; 1.3 Desarrollar mejoras a la herramienta para incluir las Extensiones MX; 1.4 Desarrollar API de conexión entre GD-Mx y Contrataciones Abiertas; 1.5 Desarrollar API de conexión entre Contrataciones Abiertas y PNT; 2.3 Aprobar nuevos formatos de contrataciones; 2.5 Implementar la firma electrónica para los formatos de contrataciones; 3.4 Captura de información sobre contrataciones del segundo semestre de 2018; 4.2 Coadyuvar a la implementación del Sistema EDCA al Gobierno de Quintana Roo; 4.3 Coadyuvar a la implementación del Sistema EDCA al Gobierno de Chihuahua; 4.4 Coadyuvar a la implementación del Sistema EDCA al Gobierno de Nayarit; 4.5 Dar continuidad al Grupo de Trabajo Plural sobre Compras Públicas; y 4.6 Colaborar dentro del Grupo Impulsor de la Alianza para las Contrataciones Abiertas en México para impulsar la adhesión de nuevos miembros.</t>
  </si>
  <si>
    <t>Se incidió en 2 tratamientos intensivos o relevantes que se llevarán a cabo con la modificación de la Base de Datos Nacional de la Clave Única de Registro de Población y la puesta en operación del Sistema de Información Social Integral y el Registro Nacional de Información sobre Discapacidad, a través de la emisión de los dictámenes recaídos a las evaluaciones de impacto en la protección de datos personales presentadas y la atención de los responsables de las recomendaciones técnicas formuladas en dichos dictámenes conforme a lo manifestado en los reportes presentados al Instituto, respectivamente.</t>
  </si>
  <si>
    <t>Está pendiente que los proyectos normativos sean presentados en la Comisión de Normatividad de Datos Personales.</t>
  </si>
  <si>
    <t>Se superó la meta en 7.32% debido a que el Instituto recibió 11 encuestas de experiencia y satisfacción debidamente requisitadas con una calificación promedio de 9.66.</t>
  </si>
  <si>
    <t>Se elaboraron 3 propuestas normativas en materia de protección de datos personales y 4 reportes de seguimiento legislativo, así como la revisión de 1152 resoluciones emitidas por Pleno de este Instituto en materia de protección de datos personales con la finalidad de identificar posibles criterios de interpretación de la Ley General de Protección de Datos Personales en Posesión de Sujetos Obligados y su normatividad derivada, durante el ejercicio 2018.</t>
  </si>
  <si>
    <t>Se emitieron 196 orientaciones técnicas en materia de protección de datos personales recibidas en 2018.</t>
  </si>
  <si>
    <t>Se elaboraron 3 propuestas normativas que derivan de la Ley General de Protección de Datos Personales en Posesión de Sujetos Obligados siendo éstas: 1. Lineamientos que establecen los procedimientos y mecanismos para la recepción y trámite de las solicitudes para el ejercicio de los derechos de acceso, rectificación, cancelación, oposición y portabilidad de datos personales en el sector público; 2. Lineamientos que establecen los mecanismos para el desarrollo de las funciones de investigación previa, verificación y auditorías voluntarias en materia de protección de datos personales para el sector público y 3. Parámetros de mejores prácticas en materia de protección de datos personales del sector público.</t>
  </si>
  <si>
    <t>Se emitieron 4 reportes trimestrales de seguimiento legislativo durante el ejercicio 2018.</t>
  </si>
  <si>
    <t>Se revisaron 1152 resoluciones del Pleno del INAI en materia de protección de datos personales respecto del mismo número de resoluciones emitidas, con la finalidad de identificar posibles criterios de interpretación en materia de protección de datos personales de la Ley General de Protección de Datos Personales en Posesión de Sujetos Obligados y su normatividad derivada.</t>
  </si>
  <si>
    <t>Se realizaron 2 estudios en materia de protección de datos personales durante el ejercicio 2018.</t>
  </si>
  <si>
    <t>Se concluyeron 99 procedimientos de imposición de sanciones, los cuales derivaron de 8 procedimientos de protección de derechos y 91 procedimientos de verificación.</t>
  </si>
  <si>
    <t>De los 71 procedimientos de verificación iniciados y concluidos en 2018, en 68 se instruyó el inicio de un procedimiento de imposición de sanciones.</t>
  </si>
  <si>
    <t>De las 1,187 investigaciones concluidas en el periodo, 1,182 se concluyeron en 90 días hábiles o menos.</t>
  </si>
  <si>
    <t>De los 71 procedimientos de verificación concluidos en el periodo, 69 se concluyeron en 100 días hábiles o menos.</t>
  </si>
  <si>
    <t>De las 1,319 denuncias admitidas en 2018, 1,318 se admitieron en 5 días hábiles o menos.</t>
  </si>
  <si>
    <t>De las 431 orientaciones o reconducidas, 428 se atendieron en 10 días hábiles o menos.</t>
  </si>
  <si>
    <t>Las 1,393 notificaciones personales fueron realizadas en 10 días hábiles o menos.</t>
  </si>
  <si>
    <t xml:space="preserve">El estricto apego a los tiempos y formas para la atención de los procedimientos establecidos en la Ley Federal de Protección de Datos Personales en Posesión de los Particulares y de su Reglamento, aunado a que en el presente ejercicio el 61.72% (158 procedimientos) fueron concluidos mediante Acuerdos de Vista, de no presentado, de reconducción o bien mediante resolución de desechamiento por las causales establecidas en el ordenamiento legal, y que el 38.28% lo hicieron mediante resoluciones de fondo, dio como resultado que el número de días promedio se redujera un 6.07% respecto de la meta establecida. </t>
  </si>
  <si>
    <t xml:space="preserve">El estricto apego a los tiempos y formas para la atención de los procedimientos establecidos en la Ley Federal de Protección de Datos Personales en Posesión de los Particulares y de su Reglamento, dio como resultado que el número de días promedio se redujera un 8.19% respecto de la meta establecida. </t>
  </si>
  <si>
    <t>En todos los casos, se invitó a las partes a sujetarse a la conciliación como medio alternativo para la solución de controversias, en el Acuerdo de admisión.</t>
  </si>
  <si>
    <t>233 de los 256 procedimientos concluidos en el periodo, se finalizaron dentro de la meta.</t>
  </si>
  <si>
    <t>96 de los 99 procedimientos de imposición de sanciones que se concluyeron durante el periodo que se reporta, se cerraron dentro de la meta establecida.</t>
  </si>
  <si>
    <t>El artículo 30, fracciones I y II, de la Ley General de Protección de Datos Personales en Posesión de Sujetos Obligados establece que entre las acciones que deberán realizar los responsables del tratamiento de datos personales para cumplir con el principio de responsabilidad, está la elaboración de políticas y programas de protección de datos personales, obligatorios y exigibles, al interior de la organización del responsable, y destinar recursos necesarios para la implementación de dichos programas y políticas. En ese sentido, el 9 de agosto de 2018, el Instituto Nacional de Transparencia, Acceso a la Información y Protección de Datos Personales (INAI), puso a disposición de los interesados, en su portal de Internet, Documento orientador para la elaboración del Programa de Protección de Datos Personales, el cual se elaboró para facilitar a los sujetos obligados el cumplimiento de la obligación establecida en el artículo 30, fracciones I y II, de la Ley General.</t>
  </si>
  <si>
    <t>Se completaron la totalidad de actividades relacionadas con la operación del REA, las acciones para impulsar la autorregulación y la elaboración del marco normativo necesario para realizar las auditorías voluntarias.</t>
  </si>
  <si>
    <t>Se completaron la totalidad de las actividades relacionadas con la atención de solicitudes de autorización de medidas compensatorias, así como para el uso de hiperenlaces o hipervínculos en una página de Internet del INAI para dar a conocer avisos de privacidad a través de medidas compensatorias, así como con la contestación a consultas en materia de las atribuciones de la DGPAR.</t>
  </si>
  <si>
    <t>Con relación al Premio de Innovación y Buenas Prácticas en la Protección de Datos Personales 2018, el 10 de diciembre se informó y autorizó a los ganadores el uso del sello del Premio. Se presentó la propuesta de estrategia de difusión del Registro de Esquemas de Autorregulación Vinculante (REA). Con relación al desarrollo del sello electrónico del Premio de Innovación y Buenas Prácticas en la Protección de Datos Personales, el 10 de diciembre de 2018, se envió directamente a los ganadores de las ediciones 2016, 2017 y 2018 del Premio, la versión del sello que les corresponde y el Manual de Identidad gráfica correspondiente. Con relación a la elaboración de las Reglas y Parámetros para los esquemas de mejores prácticas de sujetos obligados de la LGPDPPSO, se presentó el nuevo proyecto de Parámetros para los esquemas de mejores prácticas de sujetos obligados de la LGPDPPSO.</t>
  </si>
  <si>
    <t>Respecto a la generación de una Metodología de Análisis de Riesgo en materia de Seguridad de Datos Personales, se están revisando otras metodologías de análisis de riesgo identificadas en el material de estudio de la certificación CCISO, capacitación tomada por personal de este Instituto, a fin de incorporar aquellos elementos que resulten relevantes a la metodología. En el mes de diciembre, se concluyó con el desarrollo del Evaluador de Vulneraciones y ya se cuenta con una versión final de la herramienta.</t>
  </si>
  <si>
    <t>Se atendieron 144 consultas especializadas durante 2018.</t>
  </si>
  <si>
    <t>Se publicó el manual de procedimientos para el desarrollo de auditorías voluntarias.</t>
  </si>
  <si>
    <t>De los 18 expedientes de investigación previa relativos a denuncias por posibles incumplimientos a la LGPDPPSO iniciados en 2018, se iniciaron 2 procedimientos de verificación de conformidad con el artículo 147 de dicha ley.</t>
  </si>
  <si>
    <t>Se realizaron 155 notificaciones personales en el domicilio físico señalado por las partes (conforme a lo establecido en el artículo 186 fracción I de los LGPDPSP), las cuales se llevaron a cabo dentro del plazo de 10 días hábiles o menos a partir de la fecha de la emisión de la resolución notificada.</t>
  </si>
  <si>
    <t>Se realizaron todas las acciones, establecidas en el cronograma de acciones programadas.</t>
  </si>
  <si>
    <t>Se iniciaron y concluyeron 2 procedimientos de verificación en 48 días hábiles o menos, cuya investigación previa dio inicio en 2017. Asimismo, durante el mismo 2018, se iniciaron y concluyeron 2 verificaciones más, cuyas investigaciones previas iniciaron en el mismo año.</t>
  </si>
  <si>
    <t>18 denuncias que cumplieron con los requisitos señalados en la LGPDPPSO, fueron admitidas dentro de los 10 días hábiles o menos.</t>
  </si>
  <si>
    <t>Se atendió la totalidad de las asesorías solicitadas.</t>
  </si>
  <si>
    <t>La meta planteada para este indicador se rebasó debido al avance de las prácticas e instrumentos de la gestión para resultados del Instituto. Los avances en los pilares son: 1) Planeación orientada a resultados: 4.89; 2) Presupuesto por resultados: 3.97; 3) Gestión financiera, auditoría y adquisiciones: 4.56; 4) Gestión de programas y proyectos: 1.58; 5) Seguimiento y evaluación: 3.3; y 6) Asuntos jurídicos: 2.5.</t>
  </si>
  <si>
    <t>El resultado se debe a que el menor cumplimiento registrado en los indicadores porcentaje de procedimientos disciplinarios iniciados y procedimientos de contratación declarados nulos, se compensó con el mayor cumplimiento de la variación porcentual del número de observaciones emitidas.</t>
  </si>
  <si>
    <t>Aumentaron las observaciones determinadas respecto del año pasado, ya que en el ejercicio 2017 se determinaron dos y en este ejercicio 2018 se determinaron cinco.</t>
  </si>
  <si>
    <t>En el momento de finalizar la auditoria 01-18 quedaron pendientes de aclaración cuatro observaciones determinadas y de la auditoría 02-18 quedó pendiente de aclaración una observación determinada.</t>
  </si>
  <si>
    <t>En 13 asuntos, no se inició el procedimiento disciplinario, por aplicación del beneficio del artículo 101 de la Ley General de Responsabilidades Administrativas.</t>
  </si>
  <si>
    <t>Los procedimientos contratación impugnados y que fueron resueltos en el 2018, en ninguno se resolvió declarando la nulidad del procedimiento de contratación, lo que es un resultado favorable, porque refleja la mejora en la legalidad de las contrataciones; resultado de las observaciones del Órgano Interno de Control en la revisión previa de los procedimientos de contratación.</t>
  </si>
  <si>
    <t>El plazo de ejecución de la revisión 02-18 se realizó en un tiempo menor a lo que se tenia programado, debido a que el flujo de información fue muy ágil y que no se determinaron recomendaciones, por lo cual no fue necesario la elaboración y presentación de las mismas con el área.</t>
  </si>
  <si>
    <t>En el 1o, 3er y 4o trimestre se realizó el seguimiento de observaciones y recomendaciones conforme a lo programado y en el 2o trimestre no hubo observaciones ni recomendaciones pendientes de atención, por lo cual no se realizó el seguimiento de estas.</t>
  </si>
  <si>
    <t>Se concluyeron 5 de 6 expedientes.</t>
  </si>
  <si>
    <t>De las 7 inconformidades recibidas, se concluyeron 5.</t>
  </si>
  <si>
    <t>El OIC participó en todas las sesiones de los Órganos Colegiados.</t>
  </si>
  <si>
    <t>El OIC participó en todos los actos de entrega recepción durante el año 2018.</t>
  </si>
  <si>
    <t>El OIC presentó todos los informes trimestrales de los avances del Programa Anual de Auditorías del OIC correspondientes al año 2018.</t>
  </si>
  <si>
    <t xml:space="preserve">Derivado de que el indicador requiere para su cálculo de la información proporcionada por el Censo Nacional de Transparencia, Acceso a la Información y Protección de Datos Personales y el mismo no fue realizado para este año por el INEGI, no es posible calcular el avance del mismo. </t>
  </si>
  <si>
    <t>Derivado de que el indicador requiere para su cálculo de la información proporcionada por el Censo Nacional de Transparencia, Acceso a la Información y Protección de Datos Personales y el mismo no fue realizado para este año por el INEGI, no es posible calcular el avance del mismo.</t>
  </si>
  <si>
    <t>Se realizaron 109 actividades de promoción y vinculación en coordinación con las entidades federativas y/o las Instancias del Sistema Nacional de Transparencia.</t>
  </si>
  <si>
    <t>Se realizaron 63 actividades de capacitación a servidores públicos, en coordinación con las entidades federativas y/o las Instancias del Sistema Nacional de Transparencia.</t>
  </si>
  <si>
    <t>Se organizaron 12 eventos de promoción con Organismos garantes de entidades federativas.</t>
  </si>
  <si>
    <t>Se atendieron 53 eventos convocados en coordinación con Organismos garantes de entidades federativas e instancias del Sistema Nacional de Transparencia.</t>
  </si>
  <si>
    <t>Se  implementaron 13 proyectos de promoción en materia de transparencia, acceso a la información pública y protección de datos personales.</t>
  </si>
  <si>
    <t>Se atendieron 1 petición por parte del Organismo garante de Nuevo León y 18 peticiones correspondientes al Organismo garante de la Ciudad de México para que el INAI ejerciera, en su caso, la facultad de atracción. Lo anterior derivó en la atracción de 938 recursos de revisión de la Ciudad de México.</t>
  </si>
  <si>
    <t>Se participó en la organización de 1 taller nacional en materia de protección de datos personales y en 11  talleres regionales en materia transparencia, acceso a la información y  tecnologías de la información.</t>
  </si>
  <si>
    <t>Se participó en 2 eventos de acompañamiento para municipios en materia de transparencia y acceso a la información.</t>
  </si>
  <si>
    <t>Se organizaron 2 Concursos Nacionales en materia de transparencia, acceso a la información, protección de datos personales y gestión documental , en coordinación con las entidades federativas y/o las Instancias del Sistema Nacional de Transparencia.</t>
  </si>
  <si>
    <t>Se elaboraron 7 fichas técnicas sobre reformas a la legislación local en materia de transparencia, acceso a la información y protección de datos personales, derivadas del ejercicio permanente de monitoreo y seguimiento a las 32 legislaturas locales.</t>
  </si>
  <si>
    <t>Se realizaron 9 eventos conmemorativos  del Día Internacional de Protección de Datos Personales en las entidades federativas.</t>
  </si>
  <si>
    <t>Se participó en la organización de 49 talleres sobre transparencia, acceso a la información, protección de datos personales, gestión documental, archivos y tecnologías de la información.</t>
  </si>
  <si>
    <t>Con la emisión de los Lineamientos que establecen los parámetros, modalidades y procedimientos para garantizar el ejercicio del derecho a la portabilidad de datos personales se han emitido la totalidad de los 12 instrumentos que las Leyes Generales de: Transparencia y Acceso a la Información Pública; y de Protección de Datos Personales en Posesión de Sujetos Obligados mandataban al SNT establecer. Ahora se avanza rumbo a la revisión de la implementación de estos instrumentos y las modificaciones que de esta revisión deriven.</t>
  </si>
  <si>
    <t>Se recibieron 57 comentarios al Programa Nacional de Protección de Datos Personales, 34 rutas de implementación de los Programas Nacionales y 27 formatos de reporte de las acciones comprometidas para el primer semestre de 2018. Todas estas propuestas fueron analizadas para su integración en los instrumentos de política y sus herramientas de implementación.</t>
  </si>
  <si>
    <t>Se realizaron 30 sesiones de las instancias del Sistema Nacional de Transparencia, 20 de carácter ordinario y 10 de carácter extraordinario. En la totalidad de las 30 sesiones las instancias contaron con el acompañamiento de la DGTSN-SNT.</t>
  </si>
  <si>
    <t>Derivado de las consideraciones del Subcomité Revisor de Convocatorias y de la necesidad de profundizar el alcance de la colaboración entre la Dirección General de Tecnologías de la Información y la DGTSN-SNT el proyecto de diseño y desarrollo de las Pizarras de Avances de los Programas Nacionales del Sistema Nacional de Transparencia fue pospuesto para 2019.</t>
  </si>
  <si>
    <t>Se realizaron tres sesiones del Consejo Nacional del SNT. En dichas sesiones se tomaron 21 acuerdos y sobre la totalidad de ellos se han realizado acciones de verificación, constatando que 20 de esos acuerdos se encuentran cumplidos y 1 está en proceso de cumplimiento.</t>
  </si>
  <si>
    <t>Se desarrollaron 3 informes desde la DGTSN-SNT: el Segundo Informe Semestral 2017  y el Primer Informe Semestral 2018 del estado que guarda el Sistema Nacional de Transparencia, Acceso a la Información Pública y Protección de Datos Personales; así como el Informe Anual 2018 de la Presidencia del Consejo Nacional del Sistema Nacional de Transparencia, Acceso a la Información Pública y Protección de Datos Personales.</t>
  </si>
  <si>
    <t xml:space="preserve">Se tiene un registro de 136 Sujetos Obligados en el ámbito estatal que participan en la estrategia de cocreación desde lo local, sea como integrantes de los STL o como implementadores de algún compromiso (118 sujetos obligados y 18 organismos garantes); 5 Sujetos Obligados del ámbito federal (SCJN, TEPJF, SFP, INACIPE y GACDMX) con los que se tiene un acompañamiento o colaboración estrecha en el marco de la implementación de la Política de Transparencia Proactiva;  4 sujetos obligados del Orden Federal que adoptaron los Lineamientos en materia de Transparencia Proactiva y 7  Sujetos Obligados que participan del proyecto Follow the Money a nivel subnacional.  </t>
  </si>
  <si>
    <t>Se atendieron las 12 consultas recibidas en materia de gobierno abierto y transparencia proactiva.</t>
  </si>
  <si>
    <t>Se atendieron 47 actividades de promoción y acompañamiento en materia de gobierno abierto y transparencia proactiva a solicitud de los sujetos obligados o bien, a través del ejercicio de programación realizado por la unidad administrativa.</t>
  </si>
  <si>
    <t>Se realizaron 30 productos relacionados con este indicador para todo el ejercicio 2018.</t>
  </si>
  <si>
    <t>Se realizaron diversos acercamientos con el Núcleo de Organizaciones de la Sociedad Civil para renovar el proceso de diálogo con miras a la recuperación del Secretariado Técnico Tripartita. A pesar de los esfuerzos, no se ha podido configurar nuevamente el Secretariado. No obstante lo anterior, se continúa trabajando de forma estrecha con la representación del Núcleo de Organizaciones y por lo tanto se logró de forma conjunta llevar a cabo la Primera Cumbre Nacional de Gobierno Abierto en coordinación con la Sociedad Civil.</t>
  </si>
  <si>
    <t>Se recibieron los cinco entregables que integran el Proyecto Especial y se realizaron las acciones conducentes para el pago de las facturas relativas al estudio con lo que se concluyó efectivamente el proceso de contratación.</t>
  </si>
  <si>
    <t>Se validó toda la información mediante sesiones de trabajo con el CIDE para completar los siguientes entregables comprometidos: Método de cálculo del índice de apertura gubernamental con las especificaciones de cada uno de sus componentes y ponderación; Diseño de instrumentos de medición, muestra y plan de trabajo; Base de datos del levantamiento con características de datos abiertos, que incluye instructivo de uso y análisis estadísticos necesarios para el cálculo de la Métrica; Reporte de resultados con estimación del índice de apertura, que incluye el análisis de los resultados estadísticos de las variables relevantes para el cálculo de la Métrica, cuadros estadísticos y gráficos de las variables relevantes, resultados y conclusiones del estudio; y Reporte de análisis de 6 Secretariados Técnicos Locales instalados en el marco de la iniciativa Gobierno Abierto: Cocreación desde lo Local, a partir de una metodología creada para tal propósito.</t>
  </si>
  <si>
    <t>En el ejercicio se presupuestaron 70 millones de pesos (MDP), 5.8 MDP en promedio por mes; sin embargo, al cierre del ejercicio se pagaron 73.7 MDP, lo anterior en virtud de que se liquidó el 31 de diciembre de 2018 la renta no. 77 con vencimiento 2 de enero de 2019. </t>
  </si>
  <si>
    <t>El porcentaje corresponde a 230 juicios de amparo concluidos de forma definitiva, de los cuales 187 fueron favorables.</t>
  </si>
  <si>
    <t>El porcentaje corresponde a 91 juicios de nulidad concluidos de forma definitiva, de los cuales 47 fueron favorables.</t>
  </si>
  <si>
    <t>El porcentaje corresponde a 230 juicios de amparo concluidos en que se reconoce comparecencia.</t>
  </si>
  <si>
    <t>El porcentaje corresponde a 91 juicios de nulidad concluidos en que se reconoce comparecencia.</t>
  </si>
  <si>
    <t>El porcentaje corresponde a 137 asuntos.</t>
  </si>
  <si>
    <t>El porcentaje corresponde a 43 asuntos.</t>
  </si>
  <si>
    <t>El porcentaje corresponde a 3118 solicitudes, faltando 33 solicitudes por entregar respuesta, las cuales se encuentran en  términos legales.</t>
  </si>
  <si>
    <t>El porcentaje corresponde a 412 solicitudes recibidas.</t>
  </si>
  <si>
    <t>El porcentaje corresponde a 54 asuntos.</t>
  </si>
  <si>
    <t>El porcentaje corresponde a 239 juicios de amparo notificados.</t>
  </si>
  <si>
    <t>El porcentaje corresponde a 128 juicios de nulidad notificados.</t>
  </si>
  <si>
    <t>El porcentaje corresponde a 214 consultas.</t>
  </si>
  <si>
    <t>El porcentaje corresponde a 25 consultas relacionadas con convenios.</t>
  </si>
  <si>
    <t>El porcentaje corresponde a 3339 solicitudes de información.</t>
  </si>
  <si>
    <t>El porcentaje corresponde a 468 asuntos.</t>
  </si>
  <si>
    <t>El porcentaje corresponde a 82 asuntos.</t>
  </si>
  <si>
    <t>Esta encuesta, originalmente prevista por INEGI para una frecuencia bianual, no se llevó a cabo en 2018 por razones ajenas al INAI. De tal forma, este indicador queda invalidado para el ejercicio 2018.</t>
  </si>
  <si>
    <t>Se realizaron los cuatro informes trimestrales de desempeño del área. En cada uno de ellos se puede ver el análisis mensual de los impactos de notas en medios; el número de sesiones y fotografías para documentar las tareas del Instituto; los resultados de la difusión a través de las cuentas institucionales en redes sociales; los números relacionados a las tareas de diseño, de comunicación interna y de transparencia; además de otros indicadores que pueden ser de interés.</t>
  </si>
  <si>
    <t>En cuanto a la administración de los canales de comunicación con el personal, se actualizaron constantemente la Intranet y la información en acrílicos de elevadores; En cuanto a Informar y abrir la conversación a temas específicos de interés institucional, se abrieron micrositios como el de Vamos por el 100 para mejorar el índice de cumplimiento de declaraciones anuales o el de HeforShe para crear conciencia acerca de la equidad laboral; en cuanto a Desarrollar y apoyar dinámicas de ludificación y de inclusión para lograr mayor integración y compromiso del personal del Instituto, se realizaron diversas trivias de conocimiento de temas relacionados con el Instituto; y, por último, en relación con Lograr que la perspectiva del personal nutra el mensaje de orgullo y logro institucional se subieron unos podcasts en los que participaron diversos compañeras y compañeros del Instituto. Las calificaciones otorgadas al cumplimiento de estas estrategias, de acuerdo con el personal, fueron: 8.02, 7.26, 7.07, 7.20, respectivamente.</t>
  </si>
  <si>
    <t>Si bien de acuerdo con lo presentado en la Política General de Comunicación Social, de los 11 pasos planteados para llevar a cabo esta encuesta, restaría el análisis, el diseño de presentación y la presentación al equipo de trabajo, el levantamiento está hecho y se cumplirá los pasos faltantes en los tiempos planteados.</t>
  </si>
  <si>
    <t>Se observa un cumplimiento satisfactorio, debido a que en el año, se cumplió con la totalidad de obligaciones con instancias externas (223), y se atendieron 23, 837 de 23,840 servicios, equivalente al 99.9 por ciento de cumplimiento.</t>
  </si>
  <si>
    <t xml:space="preserve">Se evaluaron las encuestas de satisfacción de tres visitas internacionales, a saber: la visita de la delegación de Perú, la delegación de Chile y la delegación de El Salvador. </t>
  </si>
  <si>
    <t xml:space="preserve">El documento titulado Principios Rectores sobre la Protección de la Privacidad en Medios de Comunicación del Consejo de Europa fue compartido con el equipo de la Ponencia de la Comisionada Blanca Lilia Ibarra Cadena. </t>
  </si>
  <si>
    <t xml:space="preserve">Se realizaron 42 actividades internacionales contempladas en el calendario de actividades internacionales 2018. </t>
  </si>
  <si>
    <t xml:space="preserve">El resultado mide la percepción de los participantes respecto del nivel de aplicabilidad de los conocimientos adquiridos en las acciones de capacitación presencial y programa Aliados, a través de la ficha de evaluación de calidad. </t>
  </si>
  <si>
    <t>Se logró una calificación promedio de 61.27 puntos (en una escala de 100) en el cumplimiento de las variables que integran los componentes de capacitación y de impacto del Índice de Capacitación para el Fortalecimiento de una Cultura de Transparencia (ICCT), lo que implica el cumplimiento de la meta establecida para 2018. 
El puntaje promedio obtenido por los 206 sujetos obligados directos, que cumplieron con la elaboración y entrega de su programa de capacitación, nos muestra que existe un avance en el cumplimiento del objetivo del ICCT, de asegurar que los sujetos obligados implementen acciones de capacitación en la materia, dirigidas a mejorar las respuestas a solicitudes de información y fomentar la cultura de transparencia, acceso a la información, rendición de cuentas y protección de datos personales.</t>
  </si>
  <si>
    <t>De acuerdo con la Evaluación de enseñanza aprendizaje en las 48 acciones de capacitación ejecutadas en el año en materia de Introducción a la LFPDPPP (31) y en los talleres de Aviso de Privacidad (17), se reportó un óptimo aprovechamiento de los contenidos impartidos, es decir que, a partir del acompañamiento en el proceso de enseñanza se superó el grado de aprendizaje esperado por parte de los participantes.</t>
  </si>
  <si>
    <t>La opinión de los participantes respecto al desempeño del instructor, el objetivo y contenido de los cursos, así como la utilidad y oportunidad, fueron evaluados satisfactoriamente por un total de 1,440 participantes, en las 48 acciones de capacitación ejecutadas en el cuarto trimestre, (31 en materia de Introducción a la LFPDPPP y 17 en taller de Aviso de Privacidad).</t>
  </si>
  <si>
    <t xml:space="preserve">Durante 2018, como resultado del impulso y fortalecimiento del CEVINAI, se logró una eficiencia terminal del 98.65%, lo que implica superar la meta anual establecida del 97%. En 14 cursos que estuvieron disponibles en el año, se inscribieron un total de 223,905 participantes, de los cuales 220,879 lograron las calificaciones requeridas para la obtención de su acreditación. Con estas cifras, se alcanzó el 98.6% de eficiencia terminal. Este año, el CEVINAI tuvo una cifra record de capacitados, ya que los 220,879 que acreditaron implican un incremento aproximado de capacitados del 50.4% con respecto al año anterior.
Es importante mencionar que el CEVINAI se encuentra en funcionamiento las 24 horas del día y los 365 días del año, por lo mismo la base de datos que concentra la información es muy dinámica, es decir, las cifras cambian minuto a minuto por la concurrencia de los usuarios y sus acciones. Considerando el dinamismo y los diversos movimientos que se presentan cuando los usuarios están en el proceso de capacitación, las cifras que se muestran tienen variaciones si se consultan en diferentes tiempos. En este sentido, es importante mencionar que la base de datos extraída el 7 de enero de 2019, presenta una variación en las cifras expresadas durante el primer semestre que puede deberse a que algunos usuarios se dieron de baja de los cursos durante el segundo semestre, por lo que para el reporte final, se considera como cifras definitivas para el primer semestre de 2018 a 136,339 inscritos y 134,767 acreditados.  </t>
  </si>
  <si>
    <t>Durante el segundo semestre del año, los sujetos regulados y autorregulados que se incorporaron al Programa de Capacitación, Aliados INAI por la Protección de Datos Personales, cumplieron la meta de participantes a capacitar, establecida en sus Programas de Capacitación 2018, mismos que incorporaron la capacitación impartida en coadyuvancia con el INAI, así como con recursos propios de los sujetos regulados.</t>
  </si>
  <si>
    <t>Durante el año, se realizaron un total de 64 cursos presenciales especializados impartidos por instructores de las áreas especializadas del INAI, con los siguientes temas: Gobierno Abierto y Transparencia Proactiva, Obligaciones de Transparencia, Políticas de Acceso a la Información, Procedimiento de Impugnación y Criterios del Pleno, Clasificación de la Información y Prueba de Daño, Políticas de Acceso a la Información, Protección de Datos Personales, Sistema Nacional de Transparencia, Prueba de Daño y Versiones Públicas. Estos cursos se imparten con personal del INAI de las áreas especializadas. Se tuvo una participación de 2,464 personas integrantes de los sujetos obligados, de las cuales 1,361 son mujeres y 1,103 son hombres.</t>
  </si>
  <si>
    <t>14 fueron los talleres de la Red por una Cultura de Transparencia que se realizaron con la participación de los Enlaces de Capacitación de los sujetos obligados de los sectores: Agricultura, Ganadería, Pesca y Medio Ambiente; Comunicaciones y Transportes y Educación; Ciencia y Tecnología; Energía; Económico - Laboral; Financiero y de Instituciones Nacionales de Crédito; Salud y Seguridad Social; Seguridad Nacional Órganos Autónomos; Poderes Legislativo y Judicial; Tribunales Autónomos; Organismos Electorales y Partidos Políticos; Sindicatos; Universidades. Asistieron un total de 464 participantes de los cuales 271 son mujeres y 193 son hombres. Conforme a lo planeado, se realizaron tres tipos de talleres: de Planeación, de Seguimiento y el de Cierre de los Trabajos.</t>
  </si>
  <si>
    <t>Como parte del fortalecimiento del Centro Virtual de capacitación CEVINAI, se desarrolló el curso de Medios de impugnación y se actualizó el contenido y desarrolló el curso de Introducción a la Administración Pública Mexicana, mismos que se incorporaran a la oferta de capacitación del CEVINAI dirigida a personal de los sujetos obligados. Conforme a lo planeado, la Guía para el uso del Sistema de Portales de Transparencia se actualizó conforme a las modificaciones realizadas a este sistema y se pondrá a disposición de los usuarios a través del CEVINAI y del Portal del Instituto. Las mejoras al CEVINAI se llevaron a cabo a través de la Dirección General de Tecnologías de la Información para la corrección de errores presentados en la operación.</t>
  </si>
  <si>
    <t>El resultado que se reporta es preliminar, en vista de las siguientes consideraciones:
1) Dimensión Portales: Sólo considera el resultado de la primera fase de la verificación con efectos vinculantes de las obligaciones de la LGTAIP,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Toda vez que se entregaron resultados por parte de la FLACSO México en diciembre de 2018, los datos del índice de esta dimensión están en proceso de dispersión a las Direcciones Generales de Enlace competentes, por lo que su reporte estará disponible a fines en el mes de febrero de 2019. 
3) Dimensión Unidades de Transparencia: En la medida que el concurso público mediante el cual se licitó el contrato del "Estudio de campo sobre las condiciones en que los particulares ejercen su derecho de acceso a la información en las Unidades de Transparencia de los sujetos obligados federales con el fin de establecer una línea base del Índice Global de Desempeño de las Unidades de Transparencia" se declaró desierto, es que no hubo proveedor que pudiera elaborar el estudio y entregar sus resultados. 
4) Dimensión Acciones de Capacitación: Aún cuando es un indicador que se calcula anualmente con información de ejercicio vencido, los datos estarán disponibles a finales del mes de febrero de 2019, toda vez que durante los dos primeros meses de 2019 la Dirección General de Capacitación realizará la recopilación, integración y validación de datos.</t>
  </si>
  <si>
    <t>Una vez que se concluyeron las actividades de verificación de las obligaciones de transparencia emanadas de la Ley Federal, no se determinó la necesidad de realizar ajustes a los lineamientos, ni a los formatos del SIPOT. Por tal motivo, no hay datos por reportar.</t>
  </si>
  <si>
    <t>La totalidad de los requerimientos estadísticos fueron atendidos en tiempo y forma a través de la mejora en el diseño de los reportes.</t>
  </si>
  <si>
    <t>Se superó ligeramente la meta al realizar las revisiones de solicitudes atendidas quincenalmente, generando los reportes para que las Direcciones Generales de Enlace realizaran las actividades de verificación y acompañamiento correspondientes.</t>
  </si>
  <si>
    <t>Se desarrollaron la totalidad de las herramientas programadas, así como la contratación del organismo externo encargado de valorar los atributos de las respuestas a las solicitudes de información.</t>
  </si>
  <si>
    <t>Se obtuvo el reporte de resultados de la verificación de atributos a las respuestas analizadas por la instancia externa contratada por el INAI.</t>
  </si>
  <si>
    <t>Las bases de insumos se actualizaron permanentemente con lo cual fue posible superar la meta establecida.</t>
  </si>
  <si>
    <t>Se llevó a cabo la verificación considerando el padrón de sujetos obligados .</t>
  </si>
  <si>
    <t>Durante el año se recibieron 23 denuncias por incumplimiento a las obligaciones de trasparencia, de las cuales 11 fueron desechadas por improcedentes, nueve ya cuentan con la notificación de la resolución del pleno y 3 se encuentran proceso.</t>
  </si>
  <si>
    <t>Se realizaron un total de 22 dictámenes de modificación al padrón de sujetos obligados de los cuales 6 fueron bajas del padrón,10 altas como nuevos sujetos obligados y 6 modificación en el nombre del sujeto obligado.</t>
  </si>
  <si>
    <t>Se recibieron un total de 43 consultas, de las cuales 30 estuvieron relacionados con los sistemas que administra el Instituto en mayoría sobre el funcionamiento del SIPOT, el resto de las consultas fueron de carácter normativo.</t>
  </si>
  <si>
    <t>Se reporta Sin Avance debido a que el  programa de trabajo de políticas de acceso no contiene actividades que impliquen la vinculación por parte de esta Dirección General entre los sujetos obligados y la Dirección General de Políticas de Acceso</t>
  </si>
  <si>
    <t>Se realizó una plática de sensibilización titulada: "Políticas de Transparencia Proactiva" , con el objetivo de promover la adopción de programas y mecanismos que incentiven el cumplimiento de lo establecido en las Políticas Nacionales de Acceso la Información, Gobierno Abierto y Transparencia Proactiva, en el ámbito federal, esta platica estuvo enfocada para los sindicatos.</t>
  </si>
  <si>
    <t>Durante el año se programaron y realizaron tres actividades para promover la cultura de la transparencia entre los sujetos obligados correspondientes.</t>
  </si>
  <si>
    <t>Se realizaron un total de 411 asesorías a los sujetos obligados correspondientes, de las cuales el 80 por ciento estuvieron enfocadas en la carga y corrección de formatos del SIPOT.</t>
  </si>
  <si>
    <t>Se llevaron a cabo reuniones de acompañamiento con 100 de un total de 110 Sujetos Obligados Directos a cargo de la Dirección General de Enlace con Partidos Políticos, Organismos Electorales y Descentralizados.</t>
  </si>
  <si>
    <t xml:space="preserve">En el ejercicio 2018, se verificaron 256 de un total de 256 Sujetos Obligados determinados en el Programa Anual de Verificación en cumplimiento a las obligaciones de 100 transparencia comunes y específicas de la LGTAIP. De igual forma, se verificaron 256 de un total de 256 Sujetos Obligados determinados en el Programa Anual de Verificación en cumplimiento a las obligaciones de transparencia comunes y específicas de la LFTAIP.  </t>
  </si>
  <si>
    <t>Durante el ejercicio 2018, se notificó a 256 sujetos obligados a los cuales se les identificó algún incumplimiento, por lo que se les hizo llegar los requerimientos o recomendaciones respectivas para subsanar dichas áreas de oportunidad, correspondientes a la LGTAIP y a la LFTAIP.</t>
  </si>
  <si>
    <t>Durante el ejercicio 2018, se recibieron 186 denuncias dirigidas a sujetos obligados competencia de la Dirección General de Enlace con Partidos Políticos, Organismos Electorales y Descentralizados, las cuales en su totalidad han sido sustanciadas.</t>
  </si>
  <si>
    <t>Durante el ejercicio 2018, se realizaron dos Dictámenes de modificación al Padrón de Sujetos Obligados existente en la Dirección General de Enlace con Partidos Políticos, Organismos Electorales y Descentralizados.</t>
  </si>
  <si>
    <t>Durante el ejercicio 2018, se realizaron 4 actividades del programa de Trabajo de Gobierno Abierto y Transparencia de un total de 4 actividades de acompañamiento solicitadas por los Sujetos Obligados correspondientes.</t>
  </si>
  <si>
    <t>Conforme al Programa Anual de Verificación 2018, se verificaron a la totalidad de sujetos obligados correspondientes a la DGOAEEF respecto de las obligaciones comunes y específicas de la LGTAIP y LFTAIP. No se verificó el "Fideicomiso para el Pago de Gastos de Servicios de Asistencia y Defensa Legal BANCOMEXT" con número de clave 06315  debido a que es de reciente creación.</t>
  </si>
  <si>
    <t>Durante el periodo se realizaron 12 dictámenes sobre modificaciones al Padrón de sujetos obligados correspondientes a esta Dirección General. Se dio de alta a dos nuevos sujetos obligados, se dieron de baja a cinco sujetos obligados y se modificaron cinco.</t>
  </si>
  <si>
    <t>Se reporta Sin Avance debido a que el  programa de trabajo de políticas de acceso no contiene actividades que impliquen la vinculación por parte de la DGOAEEF entre los sujetos obligados y la Dirección General de Políticas de Acceso</t>
  </si>
  <si>
    <t>El 29 de agosto se llevó a cabo una acción  de sensibilización por parte de la Dirección General de Gobierno Abierto y Transparencia. Dicha acción de sensibilización se dirigió al sujeto obligado "Grupo Aeroportuario de la Ciudad de México"</t>
  </si>
  <si>
    <t>Se llevaron a cabo 22 grupos de trabajo.</t>
  </si>
  <si>
    <t>Se llevaron a cabo 20 asesorías especializadas.</t>
  </si>
  <si>
    <t xml:space="preserve">Se brindó acompañamiento a la Auditoría Superior de la Federación, la Cámara de Diputados, el Senado de la República, el Consejo de la Judicatura Federal y la Suprema Corte de Justicia de la Nación, es decir a la totalidad de los sujetos obligados de los Poderes Legislativo y Judicial. </t>
  </si>
  <si>
    <t>Durante 2018 se realizó la verificación diagnostica de la LFTAIP y la verificación vinculante de la LGTAIP, de los 17 sujetos obligados a cargo de esta dirección general se verificaron en su totalidad, tanto en la verificación diagnóstica de la LFTAIP, como en la verificación vinculante de la LGTAIP, conforme al programa de verificación aprobado por el Pleno del Instituto para el ejercicio 2018.</t>
  </si>
  <si>
    <t>Durante el ejercicio 2018 la DGEPLJ sustancio un total de 37 denuncias por incumplimiento a las obligaciones de transparencia establecidas en los artículos del 70 al 83 de la LGTAIP y de los artículos 69 a 76 de la LFTAIP.</t>
  </si>
  <si>
    <t>El 29 de mayo, esta Dirección General, junto con la Secretaria de Acceso a la Información y la Dirección General de Gobierno Abierto coordinó una reunión de trabajo con personal de la Unidad de Transparencia de la Suprema Corte de Justicia de la Nación, atendiendo a su solicitud y, con el fin de brindar acompañamiento al sujeto obligado sobre los resultados de la Métrica por la Transparencia 2017 y los espacios respectivos de mejora.</t>
  </si>
  <si>
    <t xml:space="preserve">Los conversatorios con los Poderes Legislativo y Judicial no fueron realizados debido primordialmente a la coyuntura política y, a que el acercamiento con los órganos de gobierno y legisladores del Senado de la República y la Cámara de Diputados, se enfocó en asegurar su participación en el Seminario Internacional de Transparencia Legislativa y Parlamento Abierto 2018, evento realizado el 21 y 22 de noviembre de 2018. </t>
  </si>
  <si>
    <t xml:space="preserve">Se gestionó la totalidad de las asesorías programadas y solicitadas por los sujetos obligados de los Poderes Legislativo y Judicial. </t>
  </si>
  <si>
    <t xml:space="preserve">Se revisaron y dictaminaron la totalidad de los entregables del convenio de colaboración OAC/034/18 y su anexo técnico, correspondientes al "Observatorio de Transparencia Legislativa y Parlamento Abierto en el Senado de la República y Congresos Estatales 2018" . </t>
  </si>
  <si>
    <t>Se realizaron actividades de acompañamiento a 225 sujetos obligados a través de 56 unidades de transparencia a cargo de la Dirección General de Enlace con la Administración  Pública Centralizada y Tribunales Administrativos.</t>
  </si>
  <si>
    <t>Durante la primera etapa de verificación vinculante se realizaron recomendaciones y requerimientos a 205 sujetos obligados a cargo de la Dirección General de Enlace con la Administración Pública Centralizada y Tribunales Administrativos.</t>
  </si>
  <si>
    <t>Se gestionaron los dictámenes correspondientes de 7 sujetos obligados de la Administración Pública Centralizada y Tribunales Administrativos. La diferencia entre la suma de los 4 trimestres con el resultado anual se debe a que la dictaminación de los sujetos del 1er y 2do trimestre se concluyó en los trimestres posteriores.</t>
  </si>
  <si>
    <t>Se realizó el acompañamiento a la Dirección General de Gobierno Abierto y Transparencia Proactiva en las reuniones sobre la elaboración y presentación de la Guía de Gobierno Abierto en coordinación con la Secretaría de la Función Pública.</t>
  </si>
  <si>
    <t>La población en general, los sujetos obligados y el INAI disponen de herramientas de TIC oportunas y suficientes, para el ejercicio de sus derechos y obligaciones en materia de transparencia y protección de datos personales. Lo cual está soportado por la efectividad en la entrega de herramientas y servicios para el Sistema Nacional de Transparencia y de Datos Personales, así como los procesos sustantivos internos, así como de los procesos sustantivos internos. Todo lo anterior soportado por un adecuado nivel de satisfacción en los servicios que se entregaron.</t>
  </si>
  <si>
    <t>La disponibilidad de los servicios y aplicaciones que provee el CPD durante el año fue del 99.13%.</t>
  </si>
  <si>
    <t>Se realizaron 52 mejores a los sistemas institucionales, cuyo detalle se puede consultar en los avances trimestrales.</t>
  </si>
  <si>
    <t>Todas las solicitudes de Pentesting fueron atendidas en tiempo y forma.</t>
  </si>
  <si>
    <t>Todas las solicitudes Malware fueron atendidas en tiempo y forma.</t>
  </si>
  <si>
    <t xml:space="preserve">Se llevaron a cabo 19 asesorías durante el 2018. De las cuales, seis fueron en el primer trimestre, 10 en el tercero y tres en el último trimestre. Toda vez que en el segundo trimestre las Unidades Administrativas no solicitaron ninguna asesoría a esta dirección. </t>
  </si>
  <si>
    <t>Derivado del mecanismo de las mesas técnicas de desempeño del año 2018, se logró que el total de las 295 recomendaciones de mejora identificadas en los instrumentos de evaluación del desempeño y de valoración MIR, se formalizaran en acuerdos de mejora entre las Unidades Administrativas y la participación del Consejo Consultivo del INAI.</t>
  </si>
  <si>
    <t>La DDHIG publicó electrónicamente diversos materiales de conocimiento en materia de derechos humanos, igualdad, género, entre otras, a efecto de sensibilizar y formar al personal del Instituto. Dichos materiales se difundieron por medio de la Intranet del Instituto, a través del correo electrónico institucional, mediante redes sociales y en las instalaciones del INAI. Resulta importante destacar que la DDHIG consideró conveniente difundir materiales adicionales, con la finalidad de fortalecer el conocimiento de las y los servidores públicos en la materia; para difundir actividades específicas; o bien, en atención a solicitudes especiales de personal del Instituto, derivado de necesidades detectadas.</t>
  </si>
  <si>
    <t>La DDHIG brindó en el año las siguientes asesorías con la finalidad de promover prácticas, modificaciones y acciones para garantizar los derechos de acceso a la información y protección de datos personales, a todas las personas en igualdad de condiciones y sin discriminación: la DDHIG brindó retroalimentación a la Dirección General de Políticas de Acceso en lo que respecta al enfoque de derechos humanos y perspectiva de género en el Plan Nacional de Socialización del Derecho de Acceso a la Información (PlanDAI) y en el Manual del Facilitador del Derecho de Acceso a la Información; asimismo, la DDHIG participó en el proyecto piloto del PlanDAI con enfoque de género en San Pedro Tapanatepec, Oaxaca; además, a petición de la Presidencia del INAI, se hicieron comentarios al proyecto denominado “Carta Universal de los Deberes y Obligaciones de las Personas”; igualmente, la DDHIG realizó sugerencias al micrositio en materia de gobierno abierto y transparencia, así como a la Guía de Cocreación de Compromisos II: Pluralidad de opiniones para resolver problemas públicos, relacionadas con el empleo de lenguaje incluyente y no sexista.</t>
  </si>
  <si>
    <t>El porcentaje de cobertura de 99.09 por ciento se genera por la actualización constante del Padrón de Sujetos Obligados.</t>
  </si>
  <si>
    <t>El índice de cobertura reportado de 100 por ciento corresponde al total de 63 dictámenes realizados por las Direcciones Generales de Enlace durante el ejercicio 2018.</t>
  </si>
  <si>
    <t>Se presentó un incremento atípico en el número de recursos de revisión interpuestos, a la par que se redujeron las solicitudes de información ingresadas.</t>
  </si>
  <si>
    <t>Hubo una ligera desviación respecto a la meta, derivado de un incremento atípico en el número de recursos de revisión.</t>
  </si>
  <si>
    <t>Se trabajó para generar un avance acumulado de 19 herramientas (6 de la verificación diagnóstica de las obligaciones de la LFTAIP, otras 6 de la verificación con efectos vinculantes de la Ley General, 6 de la verificación con efectos vinculantes de ambas leyes y 1 referente al Estudio sobre la implementación de la política de transparencia del INAI desde la perspectiva del sujeto obligado) sobre el universo total programado de 19 completando la realización de todas las herramientas necesarias para cumplir con los tiempos establecidos en el PAV 2018 para realizar cada una de las verificaciones.</t>
  </si>
  <si>
    <t>Durante 2018 se programaron 3 procesos de verificación de obligaciones de transparencia (1 diagnóstica de LFTAIP y 2 con efectos vinculantes de la LGTAIP y LFTAIP), de las cuales se calculó completa la primera verificación diagnóstica de la LFTAIP y se tiene un reporte de los resultados preliminares de la verificación con efectos vinculante de las obligaciones de la LGTAIP, de la cual resta esperar el cumplimiento de plazos para los requerimientos que harán posible el cálculo de resultados definitivos.</t>
  </si>
  <si>
    <t>Se desarrollaron la totalidad de Herramientas necesarias para verificar el cumplimiento de obligaciones en su Dimensión Unidades de Transparencia = 3 elementos: • Identificación de potenciales proveedores; • Desarrollo de especificaciones técnicas; y • Ruta crítica del proceso de verificación de las obligaciones  en su Dimensión Unidades de Transparencia.</t>
  </si>
  <si>
    <t>Se desarrolló la totalidad de las Herramientas necesarias para verificar el cumplimiento de obligaciones en su Dimensión Respuesta a Solicitudes de Información = 2 elementos: •  Base de datos consolida para el cálculo de las acciones de capacitación; y • Ruta crítica del proceso de verificación de las obligaciones  en su Dimensión Unidades de Transparencia.</t>
  </si>
  <si>
    <t>Se consultaron a las cinco Direcciones Generales.</t>
  </si>
  <si>
    <t>Las bases de datos fueron actualizadas trimestralmente.</t>
  </si>
  <si>
    <t xml:space="preserve"> Se ponderó la carga de información por fracción ya que la herramienta y metodología utilizada para verificar el cumplimiento a las obligaciones de transparencia de los sujetos obligados asigna una calificación promedio del conjunto de criterios evaluados de cada fracción de los artículos del 70 al 83 de la Ley General y de los artículos del 68 al 74 de la Ley Federal. Lo anterior permite conocer de igual forma el porcentaje de cumplimiento a las obligaciones de transparencia por parte de los sujetos obligados a cargo de la Dirección General de Enlace.</t>
  </si>
  <si>
    <t>El programa de acompañamiento permanente a los sujetos obligados correspondientes se programó con el número de sujetos obligados que integraban el padrón al inicio del ejercicio, toda vez que esta dirección realiza una actualización al padrón de manera trimestral podría existir una diferencia en lo reportado en los periodos anteriores.</t>
  </si>
  <si>
    <t>Se realizó la notificación a 156 sujetos obligados relacionadas con recomendaciones respecto de la Ley Federal de Transparencia, esto corresponde al total de sujetos obligados de acuerdo con el padrón actualizado en el mes de diciembre, ahora bien respecto de la Ley General se realizaron un total de 158 notificaciones a los sujetos obligados que incluían requerimientos de la verificación vinculante, de un padrón de 159 sujetos obligados  no se realizó notificación  a un sujeto obligado toda vez que obtuvo un cumplimiento total en la publicación de las obligaciones de transparencia.</t>
  </si>
  <si>
    <t>6,324 fracciones de las obligaciones de transparencia comunes y específicas establecidas en los artículos 70 al 83 de la Ley General de Transparencia y Acceso a la Información Pública y 584 fracciones de las obligaciones de transparencia establecidas en los artículos 68 al 74 de la Ley Federal de Transparencia y Acceso a la Información Pública tienen información cargada en la Plataforma Nacional de Transparencia sobre un total 8,331 de fracciones de las obligaciones de transparencia de ambas leyes.</t>
  </si>
  <si>
    <t>Durante el ejercicio 2018, se recibieron un total de 1,092 consultas, de las cuales 1,044 versaron sobre cuestiones técnicas y 49 sobre aspectos normativos.</t>
  </si>
  <si>
    <t>Durante el ejercicio 2018, se llevaron a cabo 60 asesorías especializadas de un total de 67 asesorías solicitadas.</t>
  </si>
  <si>
    <t>Se ponderó la carga de información por fracción ya que la herramienta y metodología utilizada para verificar el cumplimiento a las obligaciones de transparencia de los sujetos obligados asigna una calificación promedio del conjunto de criterios evaluados de cada fracción de los artículos del 70 al 83 de la Ley General y de los artículos del 68 al 74 de la Ley Federal. Lo anterior permite conocer de igual forma el porcentaje de cumplimiento a las obligaciones de transparencia por parte de los sujetos obligados a cargo de la Dirección General de Enlace.</t>
  </si>
  <si>
    <t>Durante el año, se atendió con acciones de acompañamiento a todo el universo de sujetos obligados de la DGOAEEF (206 sujetos obligados).</t>
  </si>
  <si>
    <t>De los 206 sujetos obligados a cargo de la Dirección General de Enlace, 1 no se verificó por ser de nueva creación y a 3 sujetos obligados no se les detectó ninguna área de oportunidad ni en las obligaciones de la LGTAIP ni en las obligaciones de la LFTIP, por lo tanto se  identificaron incumplimientos o áreas de oportunidad en 202 sujetos obligados.</t>
  </si>
  <si>
    <t>Durante el periodo se recibieron 1,219 consultas y todas fueron atendidas. De las 1219 consultas atendidas 1,003 son de carácter técnico, 146 son de carácter normativo y 70 son mixtas.</t>
  </si>
  <si>
    <t>En total durante el año 2018 se recibieron 61 denuncias por incumplimiento de las obligaciones de transparencia por parte de los sujetos obligados bajo responsabilidad de la DGOAEEF. De este total de denuncias todas fueron sustanciadas de la siguiente manera: 28 fueron resueltas por el Pleno del INAI, 30 fueron desechadas y 3 se encuentran en trámite.</t>
  </si>
  <si>
    <t>Durante el ejercicio 2018, se realizó una actividad referente a Políticas de Acceso, relacionada con el acompañamiento otorgado al TEPJF sobre la carga, publicación y actualización de información en la herramienta denominada "Comisiones Abiertas" de un total de una programada y establecida en el Programa Anual de Políticas de Acceso.</t>
  </si>
  <si>
    <t>Durante el ejercicio 2018, se realizaron 20 actividades específicas para promover la cultura de la transparencia, de un total de 23 programadas. Dichas actividades de acompañamiento estuvieron enfocadas en las mejoras en el Sistema de Portales de Obligaciones de Transparencia (SIPOT), gestión y manejo de los sistemas SIGEMI y SICOM, asesorías relacionadas con Medios de Impugnación y Prueba de Daño, finalmente se llevó a cabo la coedición de la obra "El INAI, resoluciones relevantes y polémicas".</t>
  </si>
  <si>
    <t>El índice de cobertura reportado del 93.51 por ciento es determinado porque 57 sujetos obligados, respecto del universo de 878 organismos del ámbito federal que integraban en ese momento el Padrón, no tenían registrada alguna respuesta a solicitudes de información pública en el Sistema de Solicitudes de Acceso a la Información de la Plataforma Nacional de Transparencia.</t>
  </si>
  <si>
    <t>Se atendieron la totalidad de los 9 requerimientos de asesoría solicitados.</t>
  </si>
  <si>
    <t>Al no haberse generado propuestas de ajustes a los Lineamientos Técnicos que regulan las obligaciones de transparencia específicas establecidas en el Título Tercero de la LFTAIP, se quedó sin materia de análisis esta actividad.</t>
  </si>
  <si>
    <t>Aunque se incrementó significativamente la demanda en la parte final del año, se aplicó un nuevo método de elaboración de las bases de datos con lo cual fue posible cumplir con la totalidad de los requerimientos.</t>
  </si>
  <si>
    <t>Durante 2018 se realizó la verificación diagnostica de la LFTAIP y la verificación vinculante de la LGTAIP, en ambos casos los 17 sujetos obligados a cargo de esta dirección general, cargaron el 100 % de las fracciones, que conforme a su tabla de aplicabilidad les corresponde.</t>
  </si>
  <si>
    <t>En el ejercicio de verificación vinculante 2018 de la LGATIP, la DGEPLJ realizó a los 17 sujetos obligados observaciones y requerimientos, resultado de la verificación de la información en las memorias técnicas de verificación, con el objeto de que los sujetos obligados atendieran las áreas de oportunidad para el cumplimiento de las obligaciones de transparencia establecidas en los artículos del 70 al 83 de la LGATIP.</t>
  </si>
  <si>
    <t>Durante el ejercicio 2018 la DGEPLJ no tuvo movimientos en el padrón de sujetos obligados de su competencia, por no haberse generado altas, bajas, modificaciones de sujetos obligados.</t>
  </si>
  <si>
    <t>Durante el ejercicio 2018 la DGEPLJ reporto un total de 104 alertas legislativas, relacionadas con temas de transparencia, datos personales, o de aquellos temas que tiene un impacto o son del interés del Instituto.</t>
  </si>
  <si>
    <t>Se atendió la totalidad de las consultas técnicas y normativas recibidas a lo largo del año.</t>
  </si>
  <si>
    <t>El 13 de marzo, se sostuvo una reunión de trabajo con personal de la Auditoría Superior de la Federación para explicar y responder dudas respecto a la herramienta de Contrataciones Abiertas.</t>
  </si>
  <si>
    <t>Se gestionaron y pagaron la totalidad de los recursos aprobados del proyecto especial "Observatorio de Transparencia Legislativa en el Senado de la República y Parlamento Abierto".</t>
  </si>
  <si>
    <t xml:space="preserve">5976 fracciones de las obligaciones de transparencia comunes y específicas establecidas en los artículos 70 al 83 de la Ley General de Transparencia y Acceso a la Información Pública y 693 fracciones de las obligaciones de transparencia establecidas en los artículos 68 al 74 de la Ley Federal de Transparencia y Acceso a la Información Pública tienen información cargada en la Plataforma Nacional de Transparencia sobre un total de 7589 de fracciones de las obligaciones de transparencia de ambas leyes.  </t>
  </si>
  <si>
    <t>Se sustanciaron 142 denuncias de 142 denuncias recibidas.</t>
  </si>
  <si>
    <t>Se atendieron 603 consultas de 611 presentadas por los sujetos obligados de la Administración Pública Centralizada y Tribunales Administrativos.</t>
  </si>
  <si>
    <t>Se realizó el acompañamiento a la Dirección General de Políticas de Acceso en las reuniones sobre el "beneficiario final" en la Secretaría de la Función Pública.</t>
  </si>
  <si>
    <t>Durante el primer trimestre del 2018, a fin de realizar actividades especificas para promover la cultura de transparencia en los sujetos obligados, se llevó a cabo el pasado 22 de marzo del año en curso la "Firma del Adendum al Programa Conjunto de Trabajo del INAI con la FEPADE, en materia de capacitación, difusión, divulgación e intercambio de información". El objetivo de dicho Adendum, es establecer y coordinar acciones entre “LAS PARTES”, para desarrollar estrategias de apoyo en materia de blindaje electoral y procuración de justicia electoral durante los procesos electorales federal y locales de 2018. Los días 7 y 8 de junio de 2018 se invitó a las Unidades de Transparencia al evento Observatorio Internacional de Derechos Humanos “El derecho a los datos personales. La doctrina contemporánea de Estrasburgo”. El 28 de junio se invitó a la Unidades de Transparencia a la presentación del Manual intitulado “El Sistema Nacional Anticorrupción y sus vínculos con el Sistema Nacional de Transparencia”, en el Auditorio Alonso Lujambio del Instituto Nacional de Transparencia, Acceso a la Información y Protección de Datos personales.</t>
  </si>
  <si>
    <t>Se realizaron 52 asesorías especializadas solicitadas por los Sujetos Obligados sobre el funcionamiento del Sistema de Portales de Obligaciones de Transparencia (SIPOT).</t>
  </si>
  <si>
    <t>Se verificaron a 232 de 235 sujetos obligados de la Administración Pública Centralizada y Tribunales Administrativos. Cabe señalar que el proceso de verificación aún no concluye en su totalidad de acuerdo con el Programa Anual de Verificación 2018. La diferencia de 3 sujetos obligados restantes son 3 fondos y fideicomisos de la Secretaría de Relaciones Exteriores que se dieron de alta durante el mes de septiembre de 2018</t>
  </si>
  <si>
    <t>Se emitieron 193 orientaciones técnicas en materia de protección de datos personales recibidas;  12 opiniones técnicas respecto a tratamientos intensivos o relevantes de datos personales; 3 dictámenes recaídos a evaluaciones de impacto en la protección de datos personales presentadas ante el Instituto y 2 acuerdos de no presentación de evaluación de impacto en la protección de datos personales por no cumplir con los plazos previstos en las Disposiciones administrativas de carácter general para la elaboración, presentación y valoración de evaluaciones de impacto en la protección de datos personales, siendo un total de 17 opiniones técnicas, dictámenes o acuerdos emitidos respecto del mismo número de solicitudes presentadas por los responsables ante este Instituto, así como la elaboración de 2 estudios en materia de protección de datos personales.</t>
  </si>
  <si>
    <t xml:space="preserve">Se emitieron 12 opiniones técnicas respecto a tratamientos intensivos o relevantes de datos personales; 3 dictámenes recaídos a evaluaciones de impacto en la protección de datos personales presentadas ante el Instituto y 2 acuerdos de no presentación de evaluación de impacto en la protección de datos personales por no cumplir con los plazos previstos en las Disposiciones administrativas de carácter general para la elaboración, presentación y valoración de evaluaciones de impacto en la protección de datos personales, siendo un total de 17 opiniones técnicas, dictámenes o acuerdos emitidos respecto del mismo número de solicitudes presentadas por los responsables ante este Instituto.   </t>
  </si>
  <si>
    <t>En el año que se informa se recibieron de manera extraordinaria más de 950 denuncias relacionadas con altas no reconocidas ante el Instituto Mexicano del Seguro. De dichos procedimientos, se originaron más de 600 procedimientos de verificación, razón por la cual se iniciaron más procedimientos de verificación que los programados.</t>
  </si>
  <si>
    <t>El incrementó en la interacción entre la Autoridad y las partes en el procedimiento de Protección de Derechos,  influye en el número de días que se dedican para su atención toda vez que éstas (las partes), promueven diversos escritos que ameritaron emitir el acuerdo respectivo, su notificación y dar vista a la contraparte bajo el principio de equidad procesal.</t>
  </si>
  <si>
    <t>Fueron generada todas las herramientas establecidas en el cronograma de herramientas programadas para el presente ejercicio, para la medición del desempeño de la Ley General de Protección de Datos Personales en Posesión de Sujetos Obligados.</t>
  </si>
  <si>
    <t>Se turnaron 13,063 medios de impugnación de 13,123 que recibió el Instituto.</t>
  </si>
  <si>
    <t>De los 174 acuerdos elaborados para votación en las sesiones del Pleno público, únicamente en 9 ocasiones se circularon los proyectos en más de un día, sin embargo, estas fueron principalmente durante la primera mitad del año, es decir, se mejoró durante la segunda mitad.</t>
  </si>
  <si>
    <t>Se realizaron todos los reportes de cumplimiento (47).</t>
  </si>
  <si>
    <t>En el 99,67% de los casos en los que se ejercitaron las atribuciones legales conferidas a la Dirección General.</t>
  </si>
  <si>
    <t>56 resoluciones con instrucción con vencimiento en el periodo permanecieron incumplidas a pesar de que se dictaron medidas de apremio de 3,995 resoluciones.</t>
  </si>
  <si>
    <t>El cumplimiento promedio de las actividades de la Dirección General es 99.53%.</t>
  </si>
  <si>
    <t>Del total de resoluciones a las cuales se les dio seguimiento (3,995), durante el ejercicio, a la fecha del reporte 9 se habían determinado incumplidas y 47 aún se encontraban en gestión.</t>
  </si>
  <si>
    <t>El 100 % (3) de los asuntos se analizaron para determinar si resulta conducente dar vista o elaborar el proyecto de denuncia correspondiente.</t>
  </si>
  <si>
    <t xml:space="preserve">El 100 % (40) de los requerimientos formulados por los órganos internos de control y demás autoridades competentes fueron atendidos, a fin de coadyuvar con la investigación de presuntas infracción a la normativa en la materia. </t>
  </si>
  <si>
    <t>No se tuvo la necesidad de elaborar el proyecto correspondiente, ya que no se ha cerrado la etapa de instrucción, por lo que no se ha determinado al presunto infractor para que se inicie el procedimiento sancionatorio. Por lo anterior no se han emitido proyectos de resolución correspondientes a Procedimientos Sancionatorios, para ponerlos a consideración del Pleno.</t>
  </si>
  <si>
    <t>El cumplimiento promedio de las actividades en materia de medios y sociedad fue 100%.</t>
  </si>
  <si>
    <t>El porcentaje de personas que juzgan que las actividades en materia de comunicación interna cumplen con su objetivo es 77.91%.</t>
  </si>
  <si>
    <t>Conforme se planteó en la Política General de Comunicación 2018, durante este año se llevaron a cabo tres distintas encuestas de investigación. A saber: Encuesta Nacional de Percepción Ciudadana, 2018; Encuesta a Medios de Comunicación sobre las Labores de Comunicación Social, INAI 2018; y Encuesta INAI de Instrumentos de Comunicación Interna, 2018.</t>
  </si>
  <si>
    <t>Este año se elaboraron las 26 campañas de sensibilización contempladas para el año en materia de los derechos tutelados por el Instituto y del Instituto mismo. Las campañas se dividieron en aquellas de frecuencia permanente (7) y aquellas que respondieron a lo coyuntural (19).</t>
  </si>
  <si>
    <t>En el año se realizaron 297 coberturas informativas de 297 coberturas informativas solicitadas.</t>
  </si>
  <si>
    <t>Los resultados en los reactivos considerados de la Encuesta sobre Instrumentos de Comunicación Interna fueron 9.12 y 9.10, respectivamente; los resultados de los reactivos considerados en la Encuesta a Medios de Comunicación sobre las Labores de Comunicación Social, fueron 8.18 y 8.09, respectivamente; finalmente, la Encuesta Nacional de Percepción Ciudadana arrojó como resultado 58%, que traducido a número fueron 5.8 puntos. Una vez ponderados esos resultados se obtuvo el 6.93 en el año.</t>
  </si>
  <si>
    <t>Se finalizaron las 17 actividades calendarizadas para la realización de la campaña institucional 2018.</t>
  </si>
  <si>
    <t>Durante el año, en seguimiento a las atribuciones de fomentar la difusión del quehacer del Instituto, se establecieron al menos 3 alianzas estratégicas: con el Sistema Público de Radiodifusión del Estado Mexicano (SPR) para la transmisión conjunta de eventos de trascendencia del Instituto; con el periódico El Financiero para la emisión semanal de una columna en la que comisionadas y comisionados expresen sus perspectivas con respecto a un tema nacional relacionado con el acceso a la información o la protección de datos personales; y finalmente, con La Red para la transmisión de los materiales denominados "Monstruos en la Red" a través de la televisoras que agrupa esta asociación.</t>
  </si>
  <si>
    <t>Se dio seguimiento a la participación del INAI en los siguientes grupos internacionales de trabajo: 1. Grupo de Jurisprudencia (RTA); 2. Participación en el debate temático de la RTA; 3. Grupo de Transparencia y Género (RTA); 4. Grupo de Indicadores (RTA); 5. Grupo de Gestión Documental (RTA); 6. Plan de Acción 2018 de la Red para la Integridad; 7. Grupo de Gobernanza de la Conferencia Internacional de Comisionados de Información (ICIC); 8. Participación en diversas comisiones internacionales de las cuales se derivaron o se realizaron por compromisos contraídos derivados de la participación del Instituto en otros espacios de intercambio como la Conferencia Internacional de Autoridades de Protección de Datos y Privacidad; 9. Reuniones entorno a la adhesión de México al Convenio 108 y su Protocolo Adicional; y 10. Participación en foros internacionales de la UNESCO, la OCDE y la OEA.</t>
  </si>
  <si>
    <t>Se participó en doce actividades internacionales en el marco del trabajo que realiza el INAI con las redes internacionales en las que participa, a saber: 1. Taller "Herramientas digitales para promover y monitorear la integridad"; 2. XV Encuentro de la Red de Transparencia y Acceso a la Información (RTA); 3. Semana de Concientización de Privacidad del Foro de Autoridades de Privacidad de Asia Pacífico; 4. 49 Encuentro de Autoridades de Privacidad de Asia Pacífico; 5. Segunda Sesión Plenaria de la Red para la Integridad; 6. Movida ciudadana en el marco del Día Internacional del Derecho a Saber como parte de las actividades de la RTA; 7. XVI Encuentro de la Red de Transparencia y Acceso a la Información (RTA); 8. XVI Encuentro de la Red Iberoamericana de Protección de Datos Personales (RIPD); 9. Foro Internacional de Autoridades de Privacidad de Asia Pacífico; 10. Taller en el marco de los grupos de trabajo de la RTA; 11. Conferencia Internacional de Autoridades de Protección de Datos y Privacidad; y 12. Cumbre Anual de la Alianza para el Gobierno Abierto.</t>
  </si>
  <si>
    <t>Durante el ejercicio anual 2018, la DGAI dio respuesta y atención a 52 consultas tanto en materia de acceso a la información, como en materia de protección de datos personales. Dichas consultadas fueron realizadas por dependencias del gobierno mexicano, organismos internacionales, académicos internacionales y autoridades internacionales.</t>
  </si>
  <si>
    <t>Se realizaron 30 actividades internacionales programadas en la agenda internacional para el año 2018. De estas, 14 actividades son correspondientes al primer semestre del año y 16 actividades corresponden al segundo semestre del año. La agenda de trabajo atendida comprendió tanto comisiones internacionales fuera de los compromisos adquiridos con las redes internacionales de trabajo, la recepción y atención de visitas de delegaciones extranjeras, así como la organización de eventos con componente internacional.</t>
  </si>
  <si>
    <t>Se superó la meta en un 8.21%, de lo que puede inferirse un avance en la apropiación y gestión de estos derechos por parte de los integrantes de los sujetos obligados y regulados; en beneficio de los titulares.</t>
  </si>
  <si>
    <t>La eficiencia terminal obtenida en los cursos presenciales de 94%, muestra un avance en el interés de las y los participantes en los cursos presenciales por permanecer hasta el final del curso, cumplir con los requerimientos del mismo, realizar la evaluación de enseñanza aprendizaje y lograr el 100% de los aciertos para finalmente obtener la constancia correspondiente.</t>
  </si>
  <si>
    <t>Este indicador refleja un incremento en los siguientes factores de la capacitación en línea: 1. Incremento en la matrícula de participantes interesados en los cursos que se ofertan en el Campus Iniciativa Privada del CEVINAI; y 2. Incremento de la eficiencia terminal de los participantes que se registraron en el Campus Iniciativa Privada del CEVINAI.</t>
  </si>
  <si>
    <t>Se realizaron 48 acciones de capacitación, de las 48 programadas, con lo que se alcanzó la meta establecida para el ejercicio 2018, con  cursos en materia de: - Introducción a la Ley Federal de Protección de Datos Personales en Posesión de los Particulares; y - Aviso de Privacidad. La participación en estos cursos fue de 1,448 integrantes de los sujetos regulados que acreditaron satisfactoriamente, de los cuales, 745 mujeres (51%) y 541 hombres (49%).</t>
  </si>
  <si>
    <t>Los participantes de los 242 cursos en los que se llevó a cabo la evaluación de calidad, consideraron que la calificación promedio de los mismos es de 9.58, lo que implica que se supera la meta establecida. Los aspectos a evaluar en los cuestionarios es el cumplimiento de objetivos del curso, el desempeño del instructor, la oportunidad en la realización de la acción de capacitación, entre otros.</t>
  </si>
  <si>
    <t>Durante el año, se llevaron a cabo un total de 27 cursos y talleres en 14 sedes estatales, dirigidos a personal de los estados de la república: Ciudad de México, Puebla, Sinaloa, Baja California, Tabasco, Coahuila, Durango, Quintana Roo, Oaxaca, Querétaro, Colima, Morelos,  Hidalgo, Nayarit. Los temas impartidos por instructores de las áreas técnicas del  INAI versaron sobre: Datos Personales, Implementación de un Nuevo Modelo de Gestión Archivística, Implementación de Obligaciones en Materia de Protección de Datos Personales, Mejoras al Sistema de Portales de Obligaciones de Transparencia (SIPOT), Principios de la Gestión Documental y Organización de Archivos, así como los talleres de Planeación de la Red por una Cultura de Transparencia. La participación en estas acciones de capacitación fue de 1,776 personas de las cuales 1,020 son mujeres y 756 son hombres.</t>
  </si>
  <si>
    <t>Se realizaron 4 acciones de capacitación en temas específicos: Convenio 108 y 108+; Medidas de Seguridad, Análisis de Brecha (2 cursos); y Tratamiento de Datos Biométricos (Biometría Digital). En dichas acciones de capacitación, se obtuvo un promedio de 9.68 en la evaluación de calidad, lo que expresa que la opinión de los participantes respecto al desempeño del instructor y el contenido de los talleres fueron evaluados satisfactoriamente.</t>
  </si>
  <si>
    <t>Se impartieron dos generaciones del Diplomado en Protección de Datos Personales, en el cual concluyeron 149 participantes, de los cuales 38% son hombres y 62% son mujeres, de un total de 200 aspirantes seleccionados por la UDG.</t>
  </si>
  <si>
    <t>Se suscribieron el Convenio General de Colaboración y el Convenio Específico de Colaboración Académica y se instaló la Comisión de Seguimiento con la Universidad Veracruzana, con lo que se da inicio a los trabajos para ofertar la materia en línea, Aula Iberoamericana de Protección de Datos Personales.</t>
  </si>
  <si>
    <t>En el segundo semestre de 2018, se logró la incorporación de los cinco sujetos regulados y autorregulados al Programa de Capacitación, Aliados INAI por la Protección de Datos Personales: - Telefónica Movistar; - SURA México; - Banco Mercantil del Norte, S. A., Institución de Banca Múltiple, Grupo Financiero Banorte; - Banco Santander; y - Volkswagen Financial Services.</t>
  </si>
  <si>
    <t>Se obtuvo un incremento en el promedio de enseñanza aprendizaje en las acciones de Formación Educativa, lo que representa una ejecución adecuada de las actividades previstas, infiriéndose el buen aprovechamiento académico por parte de los participantes en las acciones de formación educativa impulsadas por el Instituto. Estos resultados son preliminares en virtud de que las Instituciones Educativas se encuentran en proceso de envío de los resultados finales.</t>
  </si>
  <si>
    <t>Con relación a la meta establecida, se obtuvo un incremento, lo que representa una ejecución adecuada de las actividades previstas en las acciones de formación educativa impulsadas por el Instituto, lo cual se manifestó en los distintos instrumentos de evaluación de calidad aplicados por las Instituciones Educativas y el INAI. Estos resultados son preliminares en virtud de que las Instituciones Educativas se encuentran en proceso de envío de los resultados finales.</t>
  </si>
  <si>
    <t>Durante el año, se realizaron un total de 204 acciones de capacitación presenciales a los que asistieron un total de 6,029 personas integrantes de los sujetos obligados, de los cuales 5,680 (3,305 mujeres y 2,375 hombres), acreditaron las evaluaciones y obtuvieron la constancia correspondiente al tema que cursaron. Los temas de los cursos y talleres fueron: Ética Pública; Gestión de Documentos y Administración de Archivos; Interpretación y Argumentación Jurídica;  Introducción a la Administración Pública Mexicana; Introducción a la Ley Federal de Transparencia y Acceso a la Información Pública; Ley General de Protección de Datos Personales en Posesión de Sujetos Obligados y sus lineamientos; Sensibilización para la Transparencia y la Rendición de Cuentas; Taller de Formación de Instructores en la LFTAIPG. Estas acciones de capacitación se impartieron básicamente con instructores externos a excepción de dos temas (LFTAIP e Interpretación y Argumentación Jurídica) en los que personal del INAI, asume instrucción de los mismos.</t>
  </si>
  <si>
    <t>Se dio inicio a la Segunda Generación de la Maestría en Derecho, en el campo de conocimiento de Derecho a la Información, mediante Convenio de Colaboración con la UNAM; lográndose la conformación de un grupo de 40 servidores públicos provenientes de: Instituto Nacional de Transparencia, Acceso a la Información y Protección de Datos Personales, Órgano Garante de Transparencia de la CDMX, Comités de Transparencia y Unidades de Transparencia de sujetos obligados del ámbito federal e integrantes del Sistema Nacional de Transparencia (AGN); de los cuales 67.5% son mujeres y 32.5% son hombres. Por lo que se refiere al primer semestre de la Maestría, concluyeron un total de 37 participantes, lo que representa una eficiencia terminal del 92.5 %.</t>
  </si>
  <si>
    <t>Se desarrolló el curso en línea denominado "Temas específicos de Protección de Datos Personales", lo que permite ampliar la oferta de capacitación en línea. Este curso incluye temas que abordan tanto la Ley Federal de Protección de Datos Personales en Posesión de Particulares como la Ley General de Protección de Datos Personales en Posesión de Sujetos Obligados, lo que representa el fortalecimiento del Campus Iniciativa Privada.</t>
  </si>
  <si>
    <t>Las acciones emprendidas para fortalecer los conocimientos y capacidades del personal que integran el Centro de Atención a la Sociedad así como el acompañamiento del servicio Psicológico del INAI, permitieron un mayor dominio de sus emociones y el desarrollo de habilidades comunicacionales, que impactaron en un servicio ofrecido a la población atendida con mayor empatía que permitió transmitir al usuario confianza.</t>
  </si>
  <si>
    <t>Se realizaron las Fiesta de la Verdad en: • Chetumal el 23 de marzo, en la cual participaron aproximadamente 5,000 personas; • Nayarit el 18 de octubre, en la cual participaron aproximadamente 5,000 personas; y • Zacatecas el 17 de diciembre, en la cual participaron aproximadamente 4,500 personas.</t>
  </si>
  <si>
    <t>El incremento en la meta anual alcanzada se debe a tres cuestiones puntuales: a) distintos sujetos obligados de la población atendida en el periodo participan en varios proyectos impulsados por la DGGAT, lo que impacta el promedio de calidad de los mismos: b) para la MIR 2018 se modificó la medición del indicador de propósito con la inclusión de distintas, y mayores, actividades con el objeto de medir de mejor manera la calidad de los proyectos desarrollados; c) finalmente, es importante destacar que para algunas actividades - en ambas políticas evaluadas, se considera la realización de trabajos previos por parte de los sujetos obligados, mientras que para otras sólo se toman en consideración las acciones desarrolladas durante el periodo de reporte (ejercicio 2018).</t>
  </si>
  <si>
    <t xml:space="preserve">Se dio acompañamiento a cinco instancias a nivel federal que son: TEPJF, SCJN, INACIPE, SFP y el Grupo Aeroportuario de la Ciudad de México. Por otro lado, se cuenta con el registro de 136 instituciones públicas (118 sujetos obligados asociados a STL que implementan acciones de Gobierno Abierto y 18 organismos garantes asociados a los STL) en el ámbito estatal que participan en la estrategia de cocreación desde lo local, sea como integrantes de los STL o como implementadores de algún compromiso dentro de los PAL. </t>
  </si>
  <si>
    <t xml:space="preserve">Se atendieron las 40 sensibilizaciones en materia de gobierno abierto y transparencia proactiva programadas o solicitadas. Vale la pena señalar que de éstas, 8 fueron programadas en coordinación con la Dirección General de Capacitación y el resto solicitadas por distintos sujetos obligados u organizaciones de la sociedad civil. </t>
  </si>
  <si>
    <t>En cuanto se cuente con el reporte del GAP se enviará una versión actualizada para Cuenta Pública.</t>
  </si>
  <si>
    <t>Los servicios de TI proporcionados cuentan con un adecuado índice de calidad en la entrega de soluciones tecnológicas innovadoras, accesibles y seguras para el ejercicio de los derechos de acceso a la Información y protección de datos personales y la promoción de una adecuada gestión documental. Estos servicios fueron soportados por una adecuada disponibilidad del centro de datos y un alto nivel de satisfacción en los servicios que se entregaron.</t>
  </si>
  <si>
    <t>Se desarrollaron 32 nuevos sistemas cuyo detalle puede consultarse en las mediciones semestrales.</t>
  </si>
  <si>
    <t>De 177 encuestas recibidas el 91.17 % de los usuarios se encuentra satisfecho con los servicios de TIC proporcionados.</t>
  </si>
  <si>
    <t>Se realizaron mejoras de funcionalidad a componentes de la PNT.</t>
  </si>
  <si>
    <t>Se atendieron solicitudes de soporte provenientes de los órganos garantes y soporte de tercer nivel del Centro de Atención a la Sociedad.</t>
  </si>
  <si>
    <t>Se atendieron 4148  solicitudes de soporte a los aplicativos institucionales.</t>
  </si>
  <si>
    <t>Todos los InfoTIP´s y SeguriTIP´s programados para los trimestres 1, 3 y 4 fueron difundidos exitosamente, sin embargo los del segundo semestre no fueron difundidos en su totalidad debido a las prioridades institucionales en la revisión de documentos y elaboración de anexos técnicos para la contratación de servicios.</t>
  </si>
  <si>
    <t>Todos los Servidores Públicos del INAI cuentan con equipos de cómputo para el desempeño de sus funciones y atribuciones. Cabe mencionar que esto fue posible gracias al contrato OA/C023/18 de mantenimiento de bienes informáticos.</t>
  </si>
  <si>
    <t>Todos los reportes presentados durante el año fueron atendidos sin embargo trece de ellos se encontraron fuera del nivel de servicio establecido. Actualmente el servicio tercerizado de mesa de ayuda y el equipo INAI que conforma la mesa de ayuda SIRVE se encuentran al límite de la operación por el crecimiento poblacional que se ha dado en el instituto por lo que se tendrán que tomar las medidas necesarias para mantener el nivel de servicio establecido</t>
  </si>
  <si>
    <t>La disponibilidad de los servicios y aplicaciones que provee el CPD fue del 99.13%.</t>
  </si>
  <si>
    <t>En este indicador sobre la utilidad de los diagnósticos generados por el INAI a través de la identificación del diagnóstico que se reportó como utilizado en las distintas políticas incorporadas en el Catálogo de Políticas de Acceso a la Información, se obtuvo una meta del 33.3% al desarrollarse en el periodo 1 política de acceso a la información (Plan Nacional de Socialización del Derecho de Acceso a la Información) que cumple con esta característica del total de diagnósticos generados por el INAI.</t>
  </si>
  <si>
    <t>En el caso de Comisiones Abiertas, se llevaron a cabo 31 asesorías de seguimiento al universo de implementadores que han publicado su información o a sujetos obligados que están en proceso de implementación y con los cuales se programaron  acciones de seguimiento o asistencia técnica. En el caso de Transparencia en Publicidad Oficial, se llevaron a cabo 14 asesorías de seguimiento o asistencia técnica a los implementadores que han publicado su información en la herramienta, destacando la incorporación durante el segundo semestre del Gobierno del Estado de Jalisco. Estas acciones incluyen también las realizadas a los sujetos obligados que se encuentran en proceso de implementación, incluyendo aquellos que manifestaron un deseo de adhesión y que después decidieron no incorporarse a la plataforma.</t>
  </si>
  <si>
    <t>El Consejo Nacional del Sistema Nacional de Transparencia alcanzó 21 acuerdos, de los cuales 20 están cumplidos y 1 se encuentra en proceso de cumplimiento.</t>
  </si>
  <si>
    <t>Se aprobó el Programa Nacional de Protección de Datos Personales y al igual que con el Programa Nacional de Transparencia y Acceso a la Información, se comenzó su implementación. Finalizando con un nuevo instrumento de política pública y 2 implementaciones de instrumentos de política pública.</t>
  </si>
  <si>
    <t>Se apoyó en la dictaminación de 4 instrumentos normativos analizados por el Sistema Nacional de Transparencia: los Lineamientos que establecen los parámetros, modalidades y procedimientos para garantizar el ejercicio del derecho a la portabilidad de datos personales; dos acuerdos del proceso electoral 2018 y una ruta de análisis de la implementación y cumplimiento de los lineamientos emitidos por el Sistema Nacional de Transparencia (que incluye las propuestas de la Secretaría Ejecutiva y de la Comisión de Archivos y Gestión Documental).</t>
  </si>
  <si>
    <t>En tres sesiones del Consejo Nacional del Sistema Nacional de Transparencia, se alcanzaron 21 acuerdos y sobre la totalidad de ellos se realizaron acciones de acompañamiento que permitieron su presentación, discusión y aprobación.</t>
  </si>
  <si>
    <t>Se recibieron 5 propuestas para los instrumentos normativos del Sistema Nacional de Transparencia, las cuáles fueron documentadas para su análisis y discusión en las instancias del Sistema Nacional de Transparencia: los Lineamientos que establecen los parámetros, modalidades y procedimientos para garantizar el ejercicio del derecho a la portabilidad de datos personales; dos acuerdos del proceso electoral 2018 y dos propuestas para la ruta de análisis de la implementación y cumplimiento de los lineamientos emitidos por el Sistema Nacional de Transparencia (una de la Secretaría Ejecutiva y una de la Comisión de Archivos y Gestión Documental).</t>
  </si>
  <si>
    <t>Se publicaron los instrumentos normativos: los Lineamientos que establecen los parámetros, modalidades y procedimientos para garantizar el ejercicio del derecho a la portabilidad de datos personales; la modificación de los Numerales Octavo, Décimo Primero, Décimo Quinto y Décimo Sexto de los Lineamientos para determinar los catálogos y publicación de información de interés público; y para la emisión y evaluación de políticas de transparencia proactiva; y el acuerdo que presenta la ruta de análisis de la implementación y cumplimiento de los Lineamientos emitidos por el SNT.</t>
  </si>
  <si>
    <t>El porcentaje corresponde a 54 asuntos. El porcentaje corresponde a 82 asuntos.</t>
  </si>
  <si>
    <t>El resultado de este indicador es preliminar debido a que nueve indicadores estratégicos fueron reportados como No disponibles y el resultado de otros 13 indicadores es preliminar. Estos indicadores estratégicos se actualizarán para el reporte de Cuenta Pública. Por lo mismo, el valor final será informado en ese reporte.</t>
  </si>
  <si>
    <t>Para el cuarto trimestre no se reporta avance debido a que el cálculo de este indicador considera el avance en el cumplimiento de metas y el ejercicio presupuestal, por lo que el resultado se reportará una vez que las Unidades Administrativas reporten las cifras finales del ejercicio presupuestal que será al cierre de la Cuenta Pública.</t>
  </si>
  <si>
    <t>En marzo el Pleno del INAI aprobó el Programa de Derechos Humanos, Igualdad y Género del Instituto Nacional de Transparencia, Acceso a la Información y Protección de Datos Personales, 2018-2020; en mayo se organizó el evento titulado “Adhesión del INAI a la campaña HeForShe de ONU Mujeres y Conversatorio sobre Políticas de Acceso a la Información Pública y Género” en el Auditorio Alonso Lujambio del Instituto; en octubre y noviembre se realizó el Ciclo de Conferencias “Derechos Humanos, Igualdad de Género y No Discriminación en el INAI” que se dirigió al personal del Instituto; se brindó apoyo a Unidades Administrativas u organismos garantes para incorporar el enfoque de derechos humanos, género, igualdad y no discriminación en sus actividades; además de que se instrumentó la estrategia de difusión a través de la Intranet del INAI, de redes sociales y del correo electrónico institucional.</t>
  </si>
  <si>
    <t>La calidad de las MIR de las Unidades Administrativas presenta mejoras significativas respecto al año de línea base; al cierre del presente ejercicio, 26 de las 27 MIR fueron valoradas en un rango aceptable, mientras que en el año de línea base solo fueron 10. Asimismo, este resultado también es superior con respecto al año 2016 que fueron 19 y al año 2017 que fueron 24.</t>
  </si>
  <si>
    <t>Al cierre del cuarto trimestre del año, se concluyeron seis de los siete procesos sustantivos que integran el Programa Anual de Evaluación en materia de desempeño del Instituto, lo anterior representa la conclusión de 36 de las 37 actividades programadas para 2018, debido a que una de las actividades fue cancelada debido a cargas de trabajo que no permitieron que se llevara a cabo. De estos seis procesos concluidos destaca la Evaluación Anual del Desempeño del INAI 2017 y la valoración de los instrumentos de planeación 2018; que resultaron en la firma de 307 acuerdos  de mejora (295 emitidas por la DG de planeación y Desempeño Institucional del Instituto  y 12 son recomendaciones y comentarios del Consejo Consultivo del INAI), de las cuales 279 se encuentran atendidas, 10 parcialmente atendidas y 6 con estatus de No Aplica,  lo que ayudó a mejorar el desempeño y la presupuestación del Instituto para 2019.</t>
  </si>
  <si>
    <t>El promedio de días naturales que fueron empleados por la DGPDI para enviar los anexos "Avance en los indicadores de desempeño de los Programas aprobados en el Presupuesto de Egresos de la Federación para el Ejercicio Fiscal 2018" de los Informes Trimestrales sobre la Situación Económica, las Finanzas Públicas y la Deuda Pública a la Secretaría de Hacienda y Crédito Público fue 7.75. Este es 3.13% inferior a la meta programada que eran 8 días. Al comparar 2018 con 2017, hubo una disminución de 18.42% en el promedio de días empleados ya que, en 2017, fue 9.5 y, en 2018, fue 7.75. Esto muestra una mejoría en la eficiencia de la Dirección General al realizar estos informes.</t>
  </si>
  <si>
    <t>En octubre y noviembre de 2018 se realizó el Ciclo de Conferencias “Derechos Humanos, Igualdad de Género y No Discriminación en el INAI” que se dirigió al personal del Instituto y que incluyó los siguientes temas: “Rompiendo estereotipos”; “Personas con discapacidad: buenas prácticas para el trato y atención”; “Género y salud”; “Los derechos humanos en la práctica”; “Relación entre la no discriminación, la vida libre de violencia y la protección de datos personales”; “Feminismo”, y “Violencia de género, administración de justicia y acceso a la información”. Lo anterior, a fin de crear capacidades en el personal del Instituto para la incorporación de la perspectiva de género y el enfoque de derechos humanos en su quehacer diario. Es importante mencionar que únicamente se contrató la impartición de las conferencias “Rompiendo estereotipos”, “Género y salud” y “Feminismo”; el resto de las conferencias fueron impartidas por personas servidoras públicas de distintas dependencias. Se contó con la participación de 242 personas en dichas conferencias, lo que representa el 33.52% del total de plazas ocupadas al 31 de diciembre de 2018.</t>
  </si>
  <si>
    <t>En octubre y noviembre de 2018 se realizó el Ciclo de Conferencias “Derechos Humanos, Igualdad de Género y No Discriminación en el INAI” que se dirigió al personal del Instituto y que incluyó los siguientes temas: “Rompiendo estereotipos”; “Personas con discapacidad: buenas prácticas para el trato y atención”; “Género y salud”; “Los derechos humanos en la práctica”; “Relación entre la no discriminación, la vida libre de violencia y la protección de datos personales”; “Feminismo”, y “Violencia de género, administración de justicia y acceso a la información”. Lo anterior, a fin de crear capacidades en el personal del Instituto para la incorporación de la perspectiva de género y el enfoque de derechos humanos en su quehacer diario. Es importante mencionar que únicamente se contrató la impartición de las conferencias “Rompiendo estereotipos”, “Género y salud” y “Feminismo”; el resto de las conferencias fueron impartidas por personas servidoras públicas de distintas dependencias. Se contó con la participación de 242 personas en dichas conferencias, de las cuales 228 entregaron su evaluación de manera anónima y voluntaria. Esto, con la finalidad de no inhibir sus respuestas. Respecto de las personas que entregaron su evaluación, 139 obtuvieron una calificación satisfactoria.</t>
  </si>
  <si>
    <t>El Proyecto Especial: Sistema para integrar información de desempeño y presupuesto por Unidad Administrativa: Sistema de Seguimiento y Evaluación del Desempeño (SISED) fue cancelado el 30 de octubre. La causa principal de la cancelación fue que los cuatro procesos de contratación que se realizaron fueron declarados desiertos debido a que los proveedores no cumplieron los requisitos establecidos en la convocatoria. Por este motivo, la DGPDI puso a disposición de la DGA los recursos con el fin de ser reorientados a otros programas o proyectos prioritarios del Instituto mediante. Es de aclarar que la DGPDI, con el apoyo de DGTI y DGA, impulsó la realización cuatro procesos de contratación para realizar el SISED. Tres fueron Invitaciones a Cuando Menos Tres Proveedores (INAI-DGA-ITP-007-18, INAI-DGA-ITP-008-18, INAI-DGA-ITP-009-18) y una Adjudicación Directa de Carácter Nacional (AA-006HHE001-E74-2018). A pesar de los esfuerzos realizados por esta Dirección General, los proveedores que participaron en los procesos fueron descalificados debido a que no cumplían con el puntaje mínimo establecido en la evaluación técnica o la propuesta económica superaba el presupuesto asignado al Proyecto Especial. Finalmente, a pesar de que el SISED no pudo ser realizado en este ejercicio fiscal, la DGPDI buscará que este sistema sea desarrollado en el próximo ejercicio fiscal con el apoyo de la DGTI. Por lo mismo, esta Dirección General solicitó a la DGTI de que el SISED fuera considerado dentro del contrato de Tercerización de servicios de soporte e infraestructura, desarrollo, mantenimiento y soporte a aplicativos del INAI a partir de enero de 2019.</t>
  </si>
  <si>
    <t>La implementación de los diferentes mecanismos de evaluación dio origen a la firma de 295 acuerdos de mejora; de los cuales, 279 fueron atendidos en su totalidad por lo que fue superada la meta programada para este indicador. Las recomendaciones restantes, con excepción de seis que quedaron sin efecto, fueron parcialmente atendidas y durante el mes de enero de 2019 se impulsarán con el objeto de lograr un mayor cumplimiento, por lo que de existir algún cambio, se actualizará en la Cuenta Pública 2018.</t>
  </si>
  <si>
    <t>Durante el ejercicio presupuestal 2018, once Unidades Administrativas (DGC, DGPVS, OIC, DGAI, DGNC, DGPAR, DGE, DGEALSUPFM, DGGIE, DGPDI y DGTSN) realizaron modificaciones en 44 indicadores con el objetivo de complementarlos o mejorarlos. Los cambios más recurrentes fueron: ajuste de metas, actualización de método de cálculo y descripción de variables. Para este ejercicio presupuestal, se había considerado que sólo 10% (39) de los indicadores sufrieran modificaciones, pero se realizaron 5 más de los estimados en la planeación. Debe reconocerse que hubo una mejora respecto a 2017 porque disminuyeron 62% las modificaciones de indicadores debido a que, en 2017, se solicitaron 116 y, en 2018, sólo fueron 44. Esto muestra un avance en la planeación del Instituto de un año al otro.</t>
  </si>
  <si>
    <t>Durante el 2018, la DGA dio total cumplimiento a las obligaciones que en materia de recursos humanos tiene con instancias externas (ISSSTE, FOVISSSTE, Metlife, entre otros). Lo anterior equivale a  167 obligaciones.</t>
  </si>
  <si>
    <t>Durante el 2018, la DGA rindió a la Secretaría de Hacienda y Crédito Público 56 informes relativos a la situación presupuestal del Instituto. El INAI dio cumplimiento a la normatividad en materia financiera, presupuestal y contable, a la que se encuentra sujeto como organismo autónomo.</t>
  </si>
  <si>
    <t>Durante el 2018 la Dirección de Recursos Financieros atendió 3823 servicios relativos a pago a proveedores y comprobación de viáticos.</t>
  </si>
  <si>
    <t>Durante el 2018 la Dirección de Desarrollo Humano y Organizacional atendió 1034 requerimientos relativos a movimientos de personal, solicitud de prestadores de servicio social y prácticas profesionales, pago de nómina, permisos, licencias, pólizas de automóvil, etc.</t>
  </si>
  <si>
    <t>Durante el 2018 la Dirección de Recursos Materiales y Servicios Generales atendió 18,980 requerimientos relativos a adquisición de bienes, contratación de servicios, servicios generales, entrega de insumos de papelería y cómputo, insumos de cafetería, montaje de salas para eventos, préstamo de material bibliográfico, etc.</t>
  </si>
  <si>
    <t>De los 424 miembros del servicio profesional (SP) del INAI, a través de cursos de inducción y del Programa Anual de Capacitación 2018, así como cursos individualizados, 137 servidores públicos adquirieron diversas capacidades sustantivas y técnicas específicas.</t>
  </si>
  <si>
    <t xml:space="preserve">En la encuesta de satisfacción de los servicios brindados por la DGA durante el ejercicio 2018, participaron 120 servidores públicos, los cuales otorgaron una calificación promedio de 8.77 puntos, en una escala del 1 al 10, con lo cual se alcanzó la programada por el área.  La suma de las calificaciones ascendió a 9002, y los reactivos válidos fueron 1027. </t>
  </si>
  <si>
    <t>Las observaciones emitidas por el OIC en los Subcomités Revisores de Convocatorias no han variado significativamente conforme a las determinadas en el año anterior.</t>
  </si>
  <si>
    <t>El plazo de ejecución de la auditoría 01-18 se extendió dos semanas respecto de lo programado y a que la evaluación del informe de avance de gestión se terminó dos semanas antes de los programado.</t>
  </si>
  <si>
    <t>Se implementaron acciones de conclusión de expedientes redoblando esfuerzos para el cumplimiento de la meta establecida.</t>
  </si>
  <si>
    <t>Se alineó la estructura orgánica del Órgano Interno de Control al Sistema Nacional Anticorrupción, por lo que el 13 de febrero se creó la Dirección de Investigaciones de Quejas y Denuncias, en total 3 plazas.</t>
  </si>
  <si>
    <t>Conforme a lo determinado por el Comité Coordinador del Sistema Nacional Anticorrupción en el Diario Oficial de la Federación el 16 de noviembre de 2018, si bien se aprobó el formato de declaración patrimonial y de intereses, el mismo será operable una vez que sea técnicamente posible la interoperabilidad de los sistemas de evolución patrimonial y de declaración de intereses a que hace referencia la fracción I, del artículo 49, de la Ley General del Sistema Nacional Anticorrupción.</t>
  </si>
  <si>
    <t>Aún cuando es un indicador que se calcula anualmente con información de ejercicio vencido, los datos estarán disponibles en febrero de 2019.</t>
  </si>
  <si>
    <t>Toda vez que el concurso público mediante el cual se licitó el contrato del "Estudio de campo sobre las condiciones en que los particulares ejercen su derecho de acceso a la información en las Unidades de Transparencia de los sujetos obligados federales con el fin de establecer una línea base del Índice Global de Desempeño de las Unidades de Transparencia" se declaró desierto debido a que no hubo proveedor que pudiera elaborar el estudio y entregar sus resultados. Sin embargo, será realizado en el Ejercicio 2019.</t>
  </si>
  <si>
    <t>El resultado que se reporta es preliminar, en vista de las siguientes consideraciones:
1) Dimensión Portales: Sólo considera el resultado de la primera fase de la verificación con efectos vinculantes de las obligaciones de la LGTAIP,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Toda vez que se entregaron resultados por parte de la FLACSO México en diciembre de 2018, los datos del índice de esta dimensión están en proceso de dispersión a las Direcciones Generales de Enlace competentes, por lo que su reporte estará disponible en febrero de 2019. 
3) Dimensión Unidades de Transparencia: Toda vez que el concurso público mediante el cual se licitó el contrato del "Estudio de campo sobre las condiciones en que los particulares ejercen su derecho de acceso a la información en las Unidades de Transparencia de los sujetos obligados federales con el fin de establecer una línea base del Índice Global de Desempeño de las Unidades de Transparencia" se declaró desierto debido a que no hubo proveedor que pudiera elaborar el estudio y entregar sus resultados. Sin embargo, será realizado en el Ejercicio 2019.
4) Dimensión Acciones de Capacitación: Aún cuando es un indicador que se calcula anualmente con información de ejercicio vencido, los datos estarán disponibles en febrero de 2019.</t>
  </si>
  <si>
    <t>El resultado que se reporta es preliminar, en vista de las siguientes consideraciones:
1) Dimensión Portales: Sólo considera el resultado de la primera fase de la verificación con efectos vinculantes de las obligaciones de la LGTAIP,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Toda vez que se entregaron resultados por parte de la FLACSO México en diciembre de 2018, los datos del índice de esta dimensión están en proceso de dispersión a las Direcciones Generales de Enlace competentes, por lo que su reporte estará disponible en febrero de 2019. 
3) Dimensión Unidades de Transparencia: Toda vez que el concurso público mediante el cual se licitó el contrato del "Estudio de campo sobre las condiciones en que los particulares ejercen su derecho de acceso a la información en las Unidades de Transparencia de los sujetos obligados federales con el fin de establecer una línea base del Índice Global de Desempeño de las Unidades de Transparencia" se declaró desierto debido a que no hubo proveedor que pudiera elaborar el estudio y entregar sus resultados. Sin embargo, será realizado en el Ejercicio 2019.
4) Dimensión Acciones de Capacitación: Aún cuando es un indicador que se calcula anualmente con información de ejercicio vencido, los datos estarán disponibles en febrero de 2019, toda vez que durante los dos primeros meses la Dirección General de Capacitación realizará la recopilación, integración y validación de datos.</t>
  </si>
  <si>
    <t>Toda vez que se entregaron resultados por parte de la FLACSO México en diciembre de 2018, los datos están en proceso de dispersión a las Direcciones Generales de Enlace por parte de la Dirección General de Evaluación, por lo que el reporte de está actividad estará en febrero de 2019 y se reportará en la Cuenta Pública.</t>
  </si>
  <si>
    <t>Toda vez que se entregaron resultados por parte de la FLACSO México en diciembre de 2018, los datos están en proceso de dispersión a las Direcciones Generales de Enlace por parte de la Dirección General de Evaluación, por lo que el reporte de está actividad estará disponible en febrero de 2019 y se reportará en la Cuenta Pública.</t>
  </si>
  <si>
    <t>El resultado que se reporta es preliminar, en vista de las siguientes consideraciones:
1) Dimensión Portales (IGCPT): Sólo considera el resultado de la primera fase de la verificación con efectos vinculantes de las obligaciones de la LGTAIP realizada a los sujetos obligados competencia de la Dirección General de Enlace,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(IGCR): Ya que se entregaron resultados por parte de la FLACSO México en diciembre de 2018, los datos del índice de esta dimensión están en proceso de dispersión a las Direcciones Generales de Enlace  por parte de la Dirección General de Evaluación, por lo que su reporte estará disponible en febrero de 2019.
3) Asimismo, tampoco se cuenta con los datos definitivos de los ponderadores α y β</t>
  </si>
  <si>
    <t>El resultado que se reporta es preliminar, en vista de las siguientes consideraciones:
1) Dimensión Portales: Sólo considera el resultado de la primera fase de la verificación con efectos vinculantes de las obligaciones de la LGTAIP,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Toda vez que se entregaron resultados por parte de la FLACSO México en diciembre de 2018, los datos del índice de esta dimensión están en proceso de dispersión a las Direcciones Generales de Enlace competentes, por lo que su reporte estará disponible en febrero de 2019.
3) Dimensión Unidades de Transparencia: Toda vez que el concurso público mediante el cual se licitó el contrato del "Estudio de campo sobre las condiciones en que los particulares ejercen su derecho de acceso a la información en las Unidades de Transparencia de los sujetos obligados federales con el fin de establecer una línea base del Índice Global de Desempeño de las Unidades de Transparencia" se declaró desierto debido a que no hubo proveedor que pudiera elaborar el estudio y entregar sus resultados. Sin embargo, será realizado en el Ejercicio 2019.
4) Dimensión Acciones de Capacitación: Aún cuando es un indicador que se calcula anualmente con información de ejercicio vencido, los datos estarán disponibles en febrero de 2019.</t>
  </si>
  <si>
    <t xml:space="preserve">El resultado que se reporta es preliminar, en vista de las siguientes consideraciones:
1) Dimensión Portales: Sólo considera el resultado de la primera fase de la verificación con efectos vinculantes de las obligaciones de la LGTAIP,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Toda vez que se entregaron resultados por parte de la FLACSO México en diciembre de 2018, los datos del índice de esta dimensión están en proceso de dispersión a las Direcciones Generales de Enlace competentes, por lo que su reporte estará disponible en febrero de 2019. 
3) Dimensión Unidades de Transparencia: Toda vez que el concurso público mediante el cual se licitó el contrato del "Estudio de campo sobre las condiciones en que los particulares ejercen su derecho de acceso a la información en las Unidades de Transparencia de los sujetos obligados federales con el fin de establecer una línea base del Índice Global de Desempeño de las Unidades de Transparencia" se declaró desierto debido a que no hubo proveedor que pudiera elaborar el estudio y entregar sus resultados. Sin embargo, será realizado en el Ejercicio 2019.
4) Dimensión Acciones de Capacitación: Aun cuando es un indicador que se calcula anualmente con información de ejercicio vencido, los datos están disponibles en febrero de 2019. </t>
  </si>
  <si>
    <t>El resultado que se reporta es preliminar, en vista de las siguientes consideraciones:
1) Dimensión Portales (IGCPT): Sólo considera el resultado de la primera fase de la verificación con efectos vinculantes de las obligaciones de la LGTAIP realizada a los sujetos obligados competencia de la Dirección General de Enlace, el cual se modificará por los resultados finales cuando concluya el plazo de la solventación de los requerimientos emitidos. Asimismo, están en proceso de validación los resultados de la verificación con efectos vinculantes de las obligaciones emanadas de la LFTAIP; cuando esto ocurra, se tomará este resultado para el cómputo final de esta dimensión.
2) Dimensión atributos de Respuestas (IGCR): Una vez que se entregaron resultados por parte de la FLACSO México en diciembre de 2018, los datos del índice de esta dimensión están en proceso de dispersión a las Direcciones Generales de Enlace  por parte de la Dirección General de Evaluación, por lo que su reporte estará disponible en febrero de 2019.
3) Asimismo, tampoco se cuenta con los datos definitivos de los ponderadores α y β.</t>
  </si>
  <si>
    <t>Toda vez que se entregaron resultados por parte de la FLACSO México en diciembre de 2018, los datos están en proceso de dispersión a las Direcciones Generales de Enlace por parte de la Dirección General de Evaluación, por lo que el reporte de está actividad estará disponible en febrero de 2019.</t>
  </si>
  <si>
    <t>Al no estar disponibles los resultados definitivos del ICCOT al momento de generar este reporte, no es posible calcular la variación de la calificación promedio del año actual otorgada a los sujetos obligados que adoptaron el Sistema Institucional de Archivos en temas específicos de cumplimiento de las obligaciones en los portales de transparencia así como en respuestas otorgadas a las solicitudes de acceso a la información del Indicador Compuesto del Cumplimiento de Obligaciones de Transparencia (ICCOT) con respecto a la calificación promedio del año anterior de los sujetos obligados que adoptaron el Sistema Institucional de Archivos. Se estima que al concluirse la validación en febrero de 2019, se reportará el resultado definitivo para la Cuenta Pública.</t>
  </si>
  <si>
    <t>En el año 2018, a través de los talleres de sensibilización, de las jornadas cívicas sobre la utilidad social del DAI, de los foros para la protección de datos personales y del PROSEDE-INAI, se sensibilizaron a un total de 11,642 personas de las 9,339 programadas a sensibilizar.</t>
  </si>
  <si>
    <t>Los valores de la Métrica de Gobierno Abierto 2019 se encuentran en proceso de revisión. En la Cuenta Pública 2018, se dará a conocer el resultado del Índice de Gobierno Abierto y los valores a partir de la fórmula dispuesta para el indicador.</t>
  </si>
  <si>
    <t xml:space="preserve">Se carece de los resultados del Censo Nacional de Transparencia, Acceso a la Información y Protección de Datos Personales, motivo por el cual no puede calcularse el avance para este indicador. Durante 2019, se llevará a cabo el Censo en comento y se podrá reflejar la información correspondiente. </t>
  </si>
  <si>
    <t>Durante 2018, se realizaron 2 resoluciones de solicitudes de validación de esquemas de autorregulación.</t>
  </si>
  <si>
    <t>Durante 2018, se reconocieron 10 esquemas de autorregulación.</t>
  </si>
  <si>
    <t>Durante el primer trimestre de 2018, fue presentada la única solicitud de autorización de medidas compensatorias, misma que fue atendida dentro de los plazos establecidos para ello.</t>
  </si>
  <si>
    <t>Con relación a la celebración del Evento en conmemoración del Día Internacional de Protección de Datos Personales de 2018, dicho proyecto fue concluido en el primer trimestre del año. Con relación a la organización del evento en conmemoración del Día Internacional de Protección de Datos Personales de 2019, se concluyeron las actividades correspondientes a 2018. Con relación al Desarrollo del Concurso para ser Comisionada y Comisionado Infantil y formar parte del Pleno Niñas y Niños 2018-2019, el 23 de noviembre se llevó a cabo la ceremonia de premiación a los niños ganadores, así como la Sesión de Pleno Niñas y Niños y la entrega de reconocimientos a los miembros del Jurado, en las instalaciones del INAI (fueron recibidos 88 videos, de los cuales 74 cumplieron con los requisitos formales establecidos por la Convocatoria y Bases del Concurso). Con relación al desarrollo de material para promover el derecho a la protección de datos personales entre los titulares en el sector financiero, el micrositio denominado Robo de Identidad se puede consultar en http://desavinculacion.inai.org.mx/identidadsegura/; se publicaron infografías (Llamadas de terceros y privacidad, Publicación de fotos de niños en redes sociales y Sharenting); y se elaboraron la Recomendaciones para proteger los datos personales durante el periodo vacacional. Con relación al desarrollo de material para promover el derecho a la protección de datos personales entre los menores de edad se avanzó con el proyecto denominado MARCO DE COMPETENCIAS, el cual contiene las acciones para la implementación del marco de referencia, así como el cronograma de cada una de las actividades. Con relación al desarrollo de material educativo para promover el derecho a la protección de datos personales entre niñas, niños y adolescentes, consistente en paquetes de presentaciones y notas para enseñar a la niñez y adolescencia a proteger sus datos personales en Internet, se procedió a la publicación de los materiales en el portal del INAI, para que esté disponible para el público en general, y que la Dirección General de Comunicación Social y Difusión lo promoviera a través de los medios institucionales. Se hizo entrega final del "Servicio de asesoría para llevar a cabo la actualización del estudio sobre el desarrollo normativo y jurisprudencial internacional y nacional en materia de protección de datos personales", para lo cual, los investigadores hicieron entrega de (1) una base de datos integrada con la documentación tanto internacional como nacional, (2) una carpeta con los respaldos pdf, e (3) informe final.  Dicha información ya fue subida a la plataforma informática desarrollada por DGTI para el Corpus Iuris en materia de protección de datos personales, con la finalidad de ponerla a disposición de la ciudadanía.</t>
  </si>
  <si>
    <t>Se recibieron 168 propuestas por parte de las instituciones integrantes del Sistema Nacional de Transparencia que llegaron a formar parte de diversos instrumentos tanto normativos como de política pública como lo son: los Lineamientos que establecen los parámetros, modalidades y procedimientos para garantizar el ejercicio del derecho a la portabilidad de datos personales; los acuerdos del proceso electoral 2018; el Programa Nacional de Protección de Datos Personales y las herramientas de implementación de los Programas Nacionales del Sistema Nacional de Transparencia.</t>
  </si>
  <si>
    <t>El porcentaje corresponde a 43 asuntos que requieren publicación en el DOF.</t>
  </si>
  <si>
    <t>Se trata de un macroindicador de conocimiento institucional que conjunta la labor de comunicación social y el esfuerzo institucional para dar a conocer las funciones del Instituto. Este año, a pesar de contar con un menor presupuesto y menos tiempo de difusión debido a la veda de campaña institucional en época electora, el grado de conocimiento del Instituto se mantuvo debido a que, en 2017, fue de 59% con un intervalo de +/- 2.13% y, en 2018, el grado de conocimiento fue 58%. Por lo mismo, se puede concluir que el grado de conocimiento no se modificó porque el resultado de 2018 está en el intervalo de confianza de 2017.</t>
  </si>
  <si>
    <t>Se dio cumplimiento a las resoluciones del pleno a los medios de impugnación en 48 días en promedio. Lo anterior implica que no se alcanzó la meta debido al tiempo de sustanciación de los recursos y firmas.</t>
  </si>
  <si>
    <t>El tiempo promedio en el que se resolvieron y notificaron los medios de impugnación fue de 37 días, lo cual implica que no se alcanzó la meta debido a los tiempos de sustanciación de los recursos y firmas.</t>
  </si>
  <si>
    <t>70% de las gestiones realizadas se hicieron en tiempo. Sin embargo, la meta del 80% no se logró debido a que la notificación se realizó un día posterior a lo establecido en la LGTAIP.</t>
  </si>
  <si>
    <t>El valor de la meta implica que, al cierre del ejercicio, el cumplimiento se logró con base en lo proyectado.</t>
  </si>
  <si>
    <t>Se rebasó la meta programada anual debido a que las Unidades Administrativas entregaron evidencias  de cumplimiento a los acuerdos aprobados por el Pleno de manera proactiva.</t>
  </si>
  <si>
    <t>Se realizaron 3 de 4 resportes trimestrales, puesto que el cuarto se elabora durante el primer mes del siguiente año.</t>
  </si>
  <si>
    <t>Se alcanzó la meta de firmar al menos el 80% las resoluciones de los recursos RRA en un plazo máximo de 3 días hábiles a partir de la sesión del Pleno.
El número de RRA firmados fuera de tiempo por trimestre es el siguiente: T1 (271 de 1,113), T2 (203 de 1,209), T3 (190 de 1,164) y T4 (112 de 1,371).</t>
  </si>
  <si>
    <t>La meta no se alcanzó debido a que algunas notificaciones de recursos se hicieron el día hábil posterior a lo establecido en el plazo legal. El número de RRA notificados fuera de tiempo por trimestre es el siguiente: T1 (667 de 1,113), T2 (646 de 1,209), T3 (611 de 1,164) y T4 (929 de 1,371).</t>
  </si>
  <si>
    <t xml:space="preserve">El valor de la meta implica que, al cierre del ejercicio, el cumplimiento se logró con base en lo proyectado al difundirse la totalidad de audios (11) y versiones estenográficas (11). </t>
  </si>
  <si>
    <t>El valor de la meta implica que, al cierre del ejercicio, se difundieron en su totalidad los medios de impugnacion resueltos por el Instituto. El valor total equivale a 11,625 medios de impugnación resueltos y difundidos: T1 (2,351), T2 (2,763), T3 (3,063) y T4 (3448).</t>
  </si>
  <si>
    <t>Al final del año,  se tienen 43 actas concretadas, las mismas que están difundidas, es decir, todas las actas concretadas durante el ejercicio 2018 se encuentran difundidas acordemente.</t>
  </si>
  <si>
    <t>Durante el primer semestre del año se reportaron 96 acuerdos, sin embargo después de obtener los datos finales, para semestre 1 hubo 104 acuerdos, mientras que para el segundo semestre hubo 70. El valor de la meta implica que, al cierre del ejercicio se difundieron en su totalidad los Acuerdos del Pleno que fueron concretados con lo que el cumplimiento se logró con base en lo proyectado.</t>
  </si>
  <si>
    <t>De las 47 sesiones del Pleno, durante el primer semestre, 3 reportes de resoluciones del Pleno y discusiones públicas fueron entregados en más de 3 días hábiles; mientras que en el segundo trimestre fueron 4 los reportes entregados fuera de tiempo. Cabe señalar que, de los reportes entregados en más de 3 días, la mayoría se entregó en cuarto día.</t>
  </si>
  <si>
    <t>De las 47 sesiones del Plenos, durante el primer semestre, 3 reportes del estado que guardan los medios de impugnación fueron entregados en más de 3 días hábiles; mientras que en la segundo trimestre fueron 4 los reportes entregados fuera de tiempo.  Cabe señalar que, de los reportes entregados en más de 3 días, la mayoría se entregó en cuarto día.</t>
  </si>
  <si>
    <t>El valor de la meta implica que, al cierre del ejercicio, 112 documentos fueron elaborados en un día hábil con lo cual el cumplimiento se logró con base en lo proyectado.</t>
  </si>
  <si>
    <t>Se desarrollaron la totallidad de las Herramientas necesarias para verificar el cumplimiento de obligaciones en su  Dimensión Unidades de Transparencia = 3 elementos: •  Guía metodológica para realizar el levantamiento de información del cumplimiento de obligaciones en su Dimensión Unidades de Transparencia; • Cuestionario para el levantamiento de información del cumplimiento de obligaciones en su Dimensión Unidades de Transparencia; y • Ruta crítica del proceso de verificación de las obligaciones  en su Dimensión Unidades de Transparencia.</t>
  </si>
  <si>
    <t>CUARTO INFORME TRIMESTRAL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</si>
</sst>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 #,##0.00\ _€_-;\-* #,##0.00\ _€_-;_-* &quot;-&quot;??\ _€_-;_-@_-"/>
  </numFmts>
  <fonts count="30" x14ac:knownFonts="1">
    <font>
      <sz val="11"/>
      <color theme="1"/>
      <name val="Calibri"/>
      <family val="2"/>
      <scheme val="minor"/>
    </font>
    <font>
      <sz val="11"/>
      <color theme="1"/>
      <name val="Calibri"/>
      <family val="2"/>
      <scheme val="minor"/>
    </font>
    <font>
      <b/>
      <sz val="11"/>
      <color theme="1"/>
      <name val="Arial Narrow"/>
      <family val="2"/>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0"/>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
      <sz val="11"/>
      <color theme="1"/>
      <name val="Arial Narrow"/>
      <family val="2"/>
    </font>
  </fonts>
  <fills count="12">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rgb="FF057C71"/>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595959"/>
        <bgColor indexed="64"/>
      </patternFill>
    </fill>
    <fill>
      <patternFill patternType="solid">
        <fgColor rgb="FFBFBFBF"/>
        <bgColor indexed="64"/>
      </patternFill>
    </fill>
  </fills>
  <borders count="40">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rgb="FF6F057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top/>
      <bottom style="thin">
        <color rgb="FF000000"/>
      </bottom>
      <diagonal/>
    </border>
    <border>
      <left style="thin">
        <color theme="1"/>
      </left>
      <right style="thin">
        <color theme="1"/>
      </right>
      <top style="thin">
        <color theme="1"/>
      </top>
      <bottom style="thin">
        <color theme="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cellStyleXfs>
  <cellXfs count="358">
    <xf numFmtId="0" fontId="0" fillId="0" borderId="0" xfId="0"/>
    <xf numFmtId="0" fontId="5" fillId="0" borderId="0" xfId="0" applyFont="1" applyBorder="1" applyAlignment="1">
      <alignment horizontal="right" vertical="center" wrapText="1"/>
    </xf>
    <xf numFmtId="0" fontId="5" fillId="0" borderId="0" xfId="0" applyFont="1" applyBorder="1" applyAlignment="1">
      <alignment vertical="center" wrapText="1"/>
    </xf>
    <xf numFmtId="0" fontId="5" fillId="0" borderId="0" xfId="2" applyNumberFormat="1" applyFont="1" applyBorder="1" applyAlignment="1">
      <alignment horizontal="center" vertical="center" wrapText="1"/>
    </xf>
    <xf numFmtId="0" fontId="5" fillId="0" borderId="0" xfId="0" applyFont="1" applyBorder="1" applyAlignment="1">
      <alignment horizontal="center" wrapText="1"/>
    </xf>
    <xf numFmtId="10" fontId="5" fillId="0" borderId="0" xfId="1" applyNumberFormat="1" applyFont="1" applyFill="1" applyBorder="1" applyAlignment="1">
      <alignment horizontal="center" vertical="center" wrapText="1"/>
    </xf>
    <xf numFmtId="2" fontId="5" fillId="0" borderId="0" xfId="2" applyNumberFormat="1" applyFont="1" applyBorder="1" applyAlignment="1">
      <alignment horizontal="center" vertical="center" wrapText="1"/>
    </xf>
    <xf numFmtId="10" fontId="5" fillId="0" borderId="0" xfId="1" applyNumberFormat="1" applyFont="1" applyBorder="1" applyAlignment="1">
      <alignment horizontal="center" vertical="center" wrapText="1"/>
    </xf>
    <xf numFmtId="0" fontId="10" fillId="3" borderId="22" xfId="0" applyFont="1" applyFill="1" applyBorder="1" applyAlignment="1">
      <alignment horizontal="right" vertical="center" wrapText="1"/>
    </xf>
    <xf numFmtId="0" fontId="10" fillId="0" borderId="22" xfId="0" applyFont="1" applyFill="1" applyBorder="1" applyAlignment="1">
      <alignment horizontal="right" vertical="center" wrapText="1"/>
    </xf>
    <xf numFmtId="0" fontId="14" fillId="3" borderId="22" xfId="0" applyFont="1" applyFill="1" applyBorder="1" applyAlignment="1">
      <alignment horizontal="right" vertical="center" wrapText="1"/>
    </xf>
    <xf numFmtId="0" fontId="5" fillId="0" borderId="0" xfId="0" applyFont="1" applyBorder="1" applyAlignment="1">
      <alignment horizontal="center" vertical="center" wrapText="1"/>
    </xf>
    <xf numFmtId="0" fontId="8" fillId="0" borderId="0" xfId="0" applyFont="1"/>
    <xf numFmtId="0" fontId="8" fillId="0" borderId="0" xfId="0" applyFont="1" applyAlignment="1">
      <alignment vertical="top"/>
    </xf>
    <xf numFmtId="0" fontId="18" fillId="0" borderId="0" xfId="0" applyFont="1" applyBorder="1" applyAlignment="1">
      <alignment horizontal="center" vertical="center" wrapText="1"/>
    </xf>
    <xf numFmtId="0" fontId="8" fillId="0" borderId="0" xfId="0" applyFont="1" applyAlignment="1">
      <alignment vertical="center"/>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6" xfId="0" applyNumberFormat="1" applyFont="1" applyFill="1" applyBorder="1" applyAlignment="1">
      <alignment horizontal="right" vertical="center"/>
    </xf>
    <xf numFmtId="2" fontId="8" fillId="0" borderId="2" xfId="0" applyNumberFormat="1" applyFont="1" applyFill="1" applyBorder="1" applyAlignment="1">
      <alignment horizontal="right" vertical="center"/>
    </xf>
    <xf numFmtId="0" fontId="10" fillId="3" borderId="2" xfId="0" applyFont="1" applyFill="1" applyBorder="1" applyAlignment="1">
      <alignment vertical="center" wrapText="1"/>
    </xf>
    <xf numFmtId="0" fontId="10" fillId="0" borderId="2" xfId="0" applyFont="1" applyFill="1" applyBorder="1" applyAlignment="1">
      <alignment vertical="center" wrapText="1"/>
    </xf>
    <xf numFmtId="164" fontId="13" fillId="0" borderId="2" xfId="3" applyFont="1" applyFill="1" applyBorder="1" applyAlignment="1">
      <alignment horizontal="right" vertical="center" wrapText="1"/>
    </xf>
    <xf numFmtId="0" fontId="13" fillId="3" borderId="2" xfId="0" applyFont="1" applyFill="1" applyBorder="1" applyAlignment="1">
      <alignment vertical="center" wrapText="1"/>
    </xf>
    <xf numFmtId="0" fontId="13" fillId="0" borderId="2" xfId="0" applyFont="1" applyFill="1" applyBorder="1" applyAlignment="1">
      <alignment vertical="center" wrapText="1"/>
    </xf>
    <xf numFmtId="0" fontId="8" fillId="0" borderId="0" xfId="0" applyFont="1" applyFill="1" applyAlignment="1">
      <alignment vertical="center"/>
    </xf>
    <xf numFmtId="0" fontId="13" fillId="3" borderId="2" xfId="0" applyFont="1" applyFill="1" applyBorder="1" applyAlignment="1">
      <alignment horizontal="left" vertical="center" wrapText="1"/>
    </xf>
    <xf numFmtId="0" fontId="10" fillId="0" borderId="2" xfId="0" applyFont="1" applyFill="1" applyBorder="1" applyAlignment="1">
      <alignment horizontal="right" vertical="center" wrapText="1"/>
    </xf>
    <xf numFmtId="0" fontId="8" fillId="0" borderId="0" xfId="0" applyFont="1" applyAlignment="1">
      <alignment horizontal="center"/>
    </xf>
    <xf numFmtId="0" fontId="8" fillId="0" borderId="0" xfId="0" applyFont="1" applyFill="1"/>
    <xf numFmtId="2" fontId="13" fillId="0" borderId="2" xfId="0" applyNumberFormat="1" applyFont="1" applyFill="1" applyBorder="1" applyAlignment="1">
      <alignment vertical="center" wrapText="1"/>
    </xf>
    <xf numFmtId="2" fontId="13" fillId="0" borderId="2" xfId="0" applyNumberFormat="1" applyFont="1" applyFill="1" applyBorder="1" applyAlignment="1">
      <alignment horizontal="right" vertical="center" wrapText="1"/>
    </xf>
    <xf numFmtId="0" fontId="10" fillId="0" borderId="2" xfId="0" applyFont="1" applyFill="1" applyBorder="1" applyAlignment="1">
      <alignment horizontal="left" vertical="center" wrapText="1"/>
    </xf>
    <xf numFmtId="0" fontId="22" fillId="0" borderId="2" xfId="0" applyFont="1" applyFill="1" applyBorder="1" applyAlignment="1" applyProtection="1">
      <alignment horizontal="justify" vertical="center" wrapText="1"/>
    </xf>
    <xf numFmtId="0" fontId="15" fillId="0" borderId="2" xfId="0" applyFont="1" applyFill="1" applyBorder="1" applyAlignment="1" applyProtection="1">
      <alignment horizontal="justify" vertical="center" wrapText="1"/>
    </xf>
    <xf numFmtId="0" fontId="13" fillId="0" borderId="2" xfId="0" applyFont="1" applyFill="1" applyBorder="1" applyAlignment="1">
      <alignment horizontal="left" vertical="center" wrapText="1"/>
    </xf>
    <xf numFmtId="0" fontId="15" fillId="6" borderId="2"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justify" vertical="center" wrapText="1"/>
      <protection locked="0"/>
    </xf>
    <xf numFmtId="0" fontId="15" fillId="0" borderId="6" xfId="0" applyFont="1" applyFill="1" applyBorder="1" applyAlignment="1" applyProtection="1">
      <alignment horizontal="left" vertical="center" wrapText="1"/>
      <protection locked="0"/>
    </xf>
    <xf numFmtId="0" fontId="15" fillId="6" borderId="2" xfId="0" applyFont="1" applyFill="1" applyBorder="1" applyAlignment="1" applyProtection="1">
      <alignment horizontal="left" vertical="center" wrapText="1"/>
      <protection locked="0"/>
    </xf>
    <xf numFmtId="0" fontId="10" fillId="3" borderId="2" xfId="0" applyFont="1" applyFill="1" applyBorder="1" applyAlignment="1">
      <alignment horizontal="left" vertical="center" wrapText="1"/>
    </xf>
    <xf numFmtId="0" fontId="10" fillId="0" borderId="7" xfId="0" applyFont="1" applyFill="1" applyBorder="1" applyAlignment="1">
      <alignment horizontal="right" vertical="center" wrapText="1"/>
    </xf>
    <xf numFmtId="0" fontId="15" fillId="6" borderId="2" xfId="0" applyFont="1" applyFill="1" applyBorder="1" applyAlignment="1" applyProtection="1">
      <alignment horizontal="justify" vertical="center" wrapText="1"/>
    </xf>
    <xf numFmtId="0" fontId="13" fillId="6" borderId="2" xfId="0" applyFont="1" applyFill="1" applyBorder="1" applyAlignment="1">
      <alignment horizontal="left" vertical="center" wrapText="1"/>
    </xf>
    <xf numFmtId="0" fontId="20" fillId="0" borderId="2" xfId="0" applyFont="1" applyFill="1" applyBorder="1" applyAlignment="1" applyProtection="1">
      <alignment horizontal="justify" vertical="center" wrapText="1"/>
    </xf>
    <xf numFmtId="0" fontId="8" fillId="0" borderId="0" xfId="0" applyFont="1" applyAlignment="1">
      <alignment horizontal="left" vertical="center" wrapText="1"/>
    </xf>
    <xf numFmtId="0" fontId="15" fillId="6" borderId="2" xfId="0" applyFont="1" applyFill="1" applyBorder="1" applyAlignment="1" applyProtection="1">
      <alignment vertical="center" wrapText="1"/>
    </xf>
    <xf numFmtId="0" fontId="15" fillId="0" borderId="2" xfId="0" applyFont="1" applyFill="1" applyBorder="1" applyAlignment="1" applyProtection="1">
      <alignment vertical="center" wrapText="1"/>
    </xf>
    <xf numFmtId="0" fontId="8" fillId="0" borderId="0" xfId="0" applyFont="1" applyAlignment="1">
      <alignment horizontal="right" vertical="center"/>
    </xf>
    <xf numFmtId="0" fontId="13" fillId="6" borderId="2" xfId="0" applyFont="1" applyFill="1" applyBorder="1" applyAlignment="1">
      <alignment vertical="center" wrapText="1"/>
    </xf>
    <xf numFmtId="0" fontId="15" fillId="0" borderId="2" xfId="0" applyFont="1" applyFill="1" applyBorder="1" applyAlignment="1" applyProtection="1">
      <alignment horizontal="center" vertical="center" wrapText="1"/>
    </xf>
    <xf numFmtId="0" fontId="8" fillId="0" borderId="0" xfId="0" applyNumberFormat="1" applyFont="1" applyAlignment="1">
      <alignment horizontal="right" vertical="center"/>
    </xf>
    <xf numFmtId="2" fontId="8" fillId="0" borderId="2" xfId="0" applyNumberFormat="1" applyFont="1" applyFill="1" applyBorder="1" applyAlignment="1">
      <alignment horizontal="center" vertical="center"/>
    </xf>
    <xf numFmtId="0" fontId="10" fillId="6" borderId="2" xfId="0" applyFont="1" applyFill="1" applyBorder="1" applyAlignment="1">
      <alignment vertical="center" wrapText="1"/>
    </xf>
    <xf numFmtId="0" fontId="8" fillId="0" borderId="0" xfId="0" applyFont="1" applyFill="1" applyAlignment="1">
      <alignment horizontal="left" vertical="center" wrapText="1"/>
    </xf>
    <xf numFmtId="0" fontId="10" fillId="5" borderId="10" xfId="0" applyNumberFormat="1" applyFont="1" applyFill="1" applyBorder="1" applyAlignment="1">
      <alignment horizontal="center" vertical="center" wrapText="1"/>
    </xf>
    <xf numFmtId="0" fontId="10" fillId="5" borderId="13" xfId="0" applyNumberFormat="1" applyFont="1" applyFill="1" applyBorder="1" applyAlignment="1">
      <alignment horizontal="center" vertical="center" wrapText="1"/>
    </xf>
    <xf numFmtId="0" fontId="13" fillId="0" borderId="7" xfId="0" applyFont="1" applyFill="1" applyBorder="1" applyAlignment="1">
      <alignment vertical="center" wrapText="1"/>
    </xf>
    <xf numFmtId="0" fontId="13" fillId="3" borderId="7" xfId="0" applyFont="1" applyFill="1" applyBorder="1" applyAlignment="1">
      <alignment vertical="center" wrapText="1"/>
    </xf>
    <xf numFmtId="0" fontId="13" fillId="3" borderId="8" xfId="0" applyFont="1" applyFill="1" applyBorder="1" applyAlignment="1">
      <alignment vertical="center" wrapText="1"/>
    </xf>
    <xf numFmtId="0" fontId="13" fillId="3" borderId="30" xfId="0" applyFont="1" applyFill="1" applyBorder="1" applyAlignment="1">
      <alignment vertical="center" wrapText="1"/>
    </xf>
    <xf numFmtId="0" fontId="8" fillId="0" borderId="0" xfId="0" applyFont="1" applyFill="1" applyAlignment="1">
      <alignment vertical="center" wrapText="1"/>
    </xf>
    <xf numFmtId="0" fontId="22" fillId="0" borderId="31" xfId="0" applyFont="1" applyFill="1" applyBorder="1" applyAlignment="1" applyProtection="1">
      <alignment horizontal="justify" vertical="center" wrapText="1"/>
    </xf>
    <xf numFmtId="0" fontId="12" fillId="0" borderId="0" xfId="0" applyNumberFormat="1" applyFont="1" applyAlignment="1">
      <alignment horizontal="right" vertical="center"/>
    </xf>
    <xf numFmtId="2" fontId="10" fillId="3" borderId="2" xfId="0" applyNumberFormat="1" applyFont="1" applyFill="1" applyBorder="1" applyAlignment="1">
      <alignment vertical="center" wrapText="1"/>
    </xf>
    <xf numFmtId="0" fontId="8" fillId="0" borderId="0" xfId="0" applyFont="1" applyFill="1" applyAlignment="1" applyProtection="1">
      <alignment horizontal="left" vertical="center" wrapText="1"/>
    </xf>
    <xf numFmtId="0" fontId="13" fillId="3" borderId="2" xfId="0" applyFont="1" applyFill="1" applyBorder="1" applyAlignment="1">
      <alignment horizontal="center" vertical="center" wrapText="1"/>
    </xf>
    <xf numFmtId="0" fontId="22" fillId="6" borderId="2" xfId="0" applyFont="1" applyFill="1" applyBorder="1" applyAlignment="1" applyProtection="1">
      <alignment horizontal="justify" vertical="center" wrapText="1"/>
    </xf>
    <xf numFmtId="0" fontId="8" fillId="0" borderId="0" xfId="0" applyFont="1" applyAlignment="1">
      <alignment horizontal="left" vertical="center"/>
    </xf>
    <xf numFmtId="0" fontId="10" fillId="6" borderId="2" xfId="0" applyFont="1" applyFill="1" applyBorder="1" applyAlignment="1">
      <alignment horizontal="left" vertical="center" wrapText="1"/>
    </xf>
    <xf numFmtId="0" fontId="8" fillId="6" borderId="0" xfId="0" applyFont="1" applyFill="1" applyAlignment="1">
      <alignment horizontal="left" vertical="center" wrapText="1"/>
    </xf>
    <xf numFmtId="0" fontId="24" fillId="0" borderId="0" xfId="0" applyFont="1" applyAlignment="1">
      <alignment vertical="center"/>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3" borderId="2" xfId="0" applyFont="1" applyFill="1" applyBorder="1" applyAlignment="1">
      <alignment vertical="center" wrapText="1"/>
    </xf>
    <xf numFmtId="0" fontId="11" fillId="0" borderId="2" xfId="0" applyFont="1" applyFill="1" applyBorder="1" applyAlignment="1">
      <alignment vertical="center" wrapText="1"/>
    </xf>
    <xf numFmtId="0" fontId="24" fillId="0" borderId="0" xfId="0" applyFont="1" applyAlignment="1">
      <alignment horizontal="left" vertical="center" wrapText="1"/>
    </xf>
    <xf numFmtId="0" fontId="11" fillId="6" borderId="2" xfId="0" applyFont="1" applyFill="1" applyBorder="1" applyAlignment="1">
      <alignment horizontal="left" vertical="center" wrapText="1"/>
    </xf>
    <xf numFmtId="0" fontId="24" fillId="6" borderId="0" xfId="0" applyFont="1" applyFill="1" applyAlignment="1">
      <alignment horizontal="left" vertical="center" wrapText="1"/>
    </xf>
    <xf numFmtId="0" fontId="24" fillId="0" borderId="0" xfId="0" applyFont="1" applyAlignment="1">
      <alignment horizontal="right" vertical="center"/>
    </xf>
    <xf numFmtId="0" fontId="8" fillId="0" borderId="2" xfId="0" applyFont="1" applyFill="1" applyBorder="1" applyAlignment="1" applyProtection="1">
      <alignment horizontal="justify" vertical="center" wrapText="1"/>
    </xf>
    <xf numFmtId="0" fontId="25" fillId="0" borderId="2" xfId="0" applyFont="1" applyFill="1" applyBorder="1" applyAlignment="1" applyProtection="1">
      <alignment horizontal="justify" vertical="center" wrapText="1"/>
    </xf>
    <xf numFmtId="0" fontId="13" fillId="3" borderId="6" xfId="0" applyFont="1" applyFill="1" applyBorder="1" applyAlignment="1">
      <alignment vertical="center" wrapText="1"/>
    </xf>
    <xf numFmtId="0" fontId="8" fillId="0" borderId="0" xfId="0" applyFont="1" applyFill="1" applyAlignment="1">
      <alignment horizontal="left" vertical="center"/>
    </xf>
    <xf numFmtId="0" fontId="13" fillId="3" borderId="2" xfId="0" applyFont="1" applyFill="1" applyBorder="1" applyAlignment="1">
      <alignment horizontal="justify" vertical="center" wrapText="1"/>
    </xf>
    <xf numFmtId="0" fontId="15" fillId="6" borderId="6" xfId="0" applyFont="1" applyFill="1" applyBorder="1" applyAlignment="1" applyProtection="1">
      <alignment horizontal="justify" vertical="center" wrapText="1"/>
    </xf>
    <xf numFmtId="0" fontId="15" fillId="6" borderId="7" xfId="0" applyFont="1" applyFill="1" applyBorder="1" applyAlignment="1" applyProtection="1">
      <alignment horizontal="justify" vertical="center" wrapText="1"/>
    </xf>
    <xf numFmtId="0" fontId="10" fillId="3" borderId="22" xfId="0" applyFont="1" applyFill="1" applyBorder="1" applyAlignment="1">
      <alignment vertical="center" wrapText="1"/>
    </xf>
    <xf numFmtId="4" fontId="8" fillId="3" borderId="22" xfId="0" applyNumberFormat="1" applyFont="1" applyFill="1" applyBorder="1" applyAlignment="1">
      <alignment horizontal="right" vertical="center"/>
    </xf>
    <xf numFmtId="0" fontId="10" fillId="3" borderId="32" xfId="0" applyFont="1" applyFill="1" applyBorder="1" applyAlignment="1">
      <alignment vertical="center" wrapText="1"/>
    </xf>
    <xf numFmtId="0" fontId="10" fillId="3" borderId="34" xfId="0" applyFont="1" applyFill="1" applyBorder="1" applyAlignment="1">
      <alignment vertical="center" wrapText="1"/>
    </xf>
    <xf numFmtId="0" fontId="10" fillId="4" borderId="37" xfId="0" applyFont="1" applyFill="1" applyBorder="1" applyAlignment="1">
      <alignment horizontal="center" vertical="center" wrapText="1"/>
    </xf>
    <xf numFmtId="0" fontId="10" fillId="4" borderId="38" xfId="0" applyFont="1" applyFill="1" applyBorder="1" applyAlignment="1">
      <alignment horizontal="center" vertical="center" wrapText="1"/>
    </xf>
    <xf numFmtId="10" fontId="8" fillId="0" borderId="0" xfId="0" applyNumberFormat="1" applyFont="1" applyAlignment="1">
      <alignment vertical="center"/>
    </xf>
    <xf numFmtId="10" fontId="8" fillId="0" borderId="0" xfId="0" applyNumberFormat="1" applyFont="1" applyFill="1" applyAlignment="1">
      <alignment vertical="center"/>
    </xf>
    <xf numFmtId="10" fontId="8" fillId="0" borderId="0" xfId="1" applyNumberFormat="1" applyFont="1" applyFill="1" applyAlignment="1">
      <alignment vertical="center"/>
    </xf>
    <xf numFmtId="0" fontId="10" fillId="3" borderId="2" xfId="0" applyFont="1" applyFill="1" applyBorder="1" applyAlignment="1">
      <alignment vertical="center" wrapText="1"/>
    </xf>
    <xf numFmtId="0" fontId="10" fillId="5" borderId="9" xfId="0" applyFont="1" applyFill="1" applyBorder="1" applyAlignment="1">
      <alignment horizontal="center" vertical="center" wrapText="1"/>
    </xf>
    <xf numFmtId="0" fontId="10" fillId="5" borderId="1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10" fillId="3" borderId="2" xfId="0" applyFont="1" applyFill="1" applyBorder="1" applyAlignment="1">
      <alignment horizontal="left" vertical="center" wrapText="1"/>
    </xf>
    <xf numFmtId="4" fontId="10" fillId="0" borderId="22" xfId="0" applyNumberFormat="1" applyFont="1" applyFill="1" applyBorder="1" applyAlignment="1">
      <alignment vertical="center" wrapText="1"/>
    </xf>
    <xf numFmtId="4" fontId="8" fillId="0" borderId="22" xfId="0" applyNumberFormat="1" applyFont="1" applyFill="1" applyBorder="1" applyAlignment="1">
      <alignment vertical="center" wrapText="1"/>
    </xf>
    <xf numFmtId="0" fontId="29" fillId="0" borderId="0" xfId="0" applyFont="1" applyAlignment="1">
      <alignment horizontal="justify" vertical="center"/>
    </xf>
    <xf numFmtId="0" fontId="13" fillId="3" borderId="7"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6" borderId="2" xfId="0" applyFont="1" applyFill="1" applyBorder="1" applyAlignment="1" applyProtection="1">
      <alignment horizontal="justify" vertical="center" wrapText="1"/>
    </xf>
    <xf numFmtId="0" fontId="15" fillId="0" borderId="2" xfId="0" applyFont="1" applyBorder="1" applyAlignment="1" applyProtection="1">
      <alignment horizontal="justify" vertical="center" wrapText="1"/>
    </xf>
    <xf numFmtId="0" fontId="8" fillId="0" borderId="2" xfId="0" applyFont="1" applyBorder="1" applyAlignment="1" applyProtection="1">
      <alignment horizontal="justify" vertical="center" wrapText="1"/>
    </xf>
    <xf numFmtId="0" fontId="13" fillId="0"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20" fillId="0" borderId="2" xfId="0" applyFont="1" applyBorder="1" applyAlignment="1" applyProtection="1">
      <alignment horizontal="center" vertical="center"/>
    </xf>
    <xf numFmtId="0" fontId="13" fillId="0" borderId="7" xfId="0" applyFont="1" applyFill="1" applyBorder="1" applyAlignment="1">
      <alignment horizontal="justify" vertical="center" wrapText="1"/>
    </xf>
    <xf numFmtId="0" fontId="8" fillId="0" borderId="0" xfId="0" applyFont="1" applyFill="1" applyAlignment="1" applyProtection="1">
      <alignment horizontal="center" vertical="center" wrapText="1"/>
    </xf>
    <xf numFmtId="0" fontId="24" fillId="3" borderId="2" xfId="0" applyFont="1" applyFill="1" applyBorder="1" applyAlignment="1">
      <alignment horizontal="justify" vertical="center" wrapText="1"/>
    </xf>
    <xf numFmtId="0" fontId="24" fillId="3" borderId="2" xfId="0" applyFont="1" applyFill="1" applyBorder="1" applyAlignment="1">
      <alignment horizontal="center" vertical="center" wrapText="1"/>
    </xf>
    <xf numFmtId="0" fontId="13" fillId="6" borderId="2" xfId="0" applyFont="1" applyFill="1" applyBorder="1" applyAlignment="1">
      <alignment horizontal="justify" vertical="center" wrapText="1"/>
    </xf>
    <xf numFmtId="4"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0" fontId="5" fillId="0" borderId="0" xfId="0" applyFont="1" applyFill="1" applyBorder="1" applyAlignment="1">
      <alignment vertical="center" wrapText="1"/>
    </xf>
    <xf numFmtId="2" fontId="5" fillId="0" borderId="0" xfId="2" applyNumberFormat="1" applyFont="1" applyFill="1" applyBorder="1" applyAlignment="1">
      <alignment horizontal="center" wrapText="1"/>
    </xf>
    <xf numFmtId="0" fontId="18" fillId="0" borderId="0" xfId="0" applyFont="1" applyBorder="1" applyAlignment="1">
      <alignment horizontal="center" vertical="center" wrapText="1"/>
    </xf>
    <xf numFmtId="0" fontId="16" fillId="7" borderId="7" xfId="0" applyFont="1" applyFill="1" applyBorder="1" applyAlignment="1">
      <alignment horizontal="center" vertical="center" wrapText="1"/>
    </xf>
    <xf numFmtId="0" fontId="16" fillId="7"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6" fillId="7" borderId="0" xfId="0" applyFont="1" applyFill="1" applyAlignment="1">
      <alignment horizontal="center" vertical="center" wrapText="1"/>
    </xf>
    <xf numFmtId="0" fontId="3" fillId="3" borderId="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1" fillId="0" borderId="0" xfId="0" applyFont="1" applyBorder="1" applyAlignment="1">
      <alignment horizontal="center" vertical="center"/>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8" fillId="3" borderId="18" xfId="0" applyFont="1" applyFill="1" applyBorder="1" applyAlignment="1">
      <alignment vertical="center" wrapText="1"/>
    </xf>
    <xf numFmtId="0" fontId="13" fillId="3" borderId="16" xfId="0" applyFont="1" applyFill="1" applyBorder="1" applyAlignment="1">
      <alignment horizontal="justify" vertical="center" wrapText="1"/>
    </xf>
    <xf numFmtId="0" fontId="13" fillId="3" borderId="17" xfId="0" applyFont="1" applyFill="1" applyBorder="1" applyAlignment="1">
      <alignment horizontal="justify" vertical="center" wrapText="1"/>
    </xf>
    <xf numFmtId="0" fontId="13" fillId="3" borderId="18" xfId="0" applyFont="1" applyFill="1" applyBorder="1" applyAlignment="1">
      <alignment horizontal="justify" vertical="center" wrapText="1"/>
    </xf>
    <xf numFmtId="0" fontId="10" fillId="5" borderId="16" xfId="0" applyFont="1" applyFill="1" applyBorder="1" applyAlignment="1">
      <alignment vertical="center" wrapText="1"/>
    </xf>
    <xf numFmtId="0" fontId="10" fillId="5" borderId="17" xfId="0" applyFont="1" applyFill="1" applyBorder="1" applyAlignment="1">
      <alignment vertical="center" wrapText="1"/>
    </xf>
    <xf numFmtId="0" fontId="10" fillId="5" borderId="18" xfId="0" applyFont="1" applyFill="1" applyBorder="1" applyAlignment="1">
      <alignment vertical="center" wrapText="1"/>
    </xf>
    <xf numFmtId="0" fontId="13" fillId="3" borderId="16"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13" fillId="3" borderId="18" xfId="0" applyFont="1" applyFill="1" applyBorder="1" applyAlignment="1">
      <alignment horizontal="lef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8" fillId="0" borderId="18" xfId="0" applyFont="1" applyFill="1" applyBorder="1" applyAlignment="1">
      <alignment vertical="center" wrapText="1"/>
    </xf>
    <xf numFmtId="0" fontId="12" fillId="5" borderId="19" xfId="0" applyFont="1" applyFill="1" applyBorder="1" applyAlignment="1">
      <alignment vertical="center" wrapText="1"/>
    </xf>
    <xf numFmtId="0" fontId="12" fillId="5" borderId="20" xfId="0" applyFont="1" applyFill="1" applyBorder="1" applyAlignment="1">
      <alignment vertical="center" wrapText="1"/>
    </xf>
    <xf numFmtId="0" fontId="12" fillId="5" borderId="21" xfId="0" applyFont="1" applyFill="1" applyBorder="1" applyAlignment="1">
      <alignmen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3" fillId="0" borderId="18"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8" fillId="0" borderId="18" xfId="0" applyFont="1" applyFill="1" applyBorder="1" applyAlignment="1">
      <alignment horizontal="left" vertical="center" wrapText="1"/>
    </xf>
    <xf numFmtId="0" fontId="10" fillId="3"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9" fillId="2"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8" fillId="3" borderId="0" xfId="0" applyFont="1" applyFill="1" applyBorder="1" applyAlignment="1">
      <alignment vertical="center" wrapText="1"/>
    </xf>
    <xf numFmtId="0" fontId="9" fillId="8" borderId="16"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10" fillId="2" borderId="16" xfId="0" applyFont="1" applyFill="1" applyBorder="1" applyAlignment="1">
      <alignment vertical="center" wrapText="1"/>
    </xf>
    <xf numFmtId="0" fontId="10" fillId="2" borderId="17" xfId="0" applyFont="1" applyFill="1" applyBorder="1" applyAlignment="1">
      <alignment vertical="center" wrapText="1"/>
    </xf>
    <xf numFmtId="0" fontId="10" fillId="2" borderId="18" xfId="0" applyFont="1" applyFill="1" applyBorder="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10" fillId="3" borderId="18" xfId="0" applyFont="1" applyFill="1" applyBorder="1" applyAlignment="1">
      <alignment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3" borderId="2" xfId="0" applyFont="1" applyFill="1" applyBorder="1" applyAlignment="1">
      <alignment vertical="center" wrapText="1"/>
    </xf>
    <xf numFmtId="0" fontId="13" fillId="3" borderId="2" xfId="0" applyFont="1" applyFill="1" applyBorder="1" applyAlignment="1">
      <alignment vertical="center" wrapText="1"/>
    </xf>
    <xf numFmtId="0" fontId="11" fillId="3" borderId="16" xfId="0" applyFont="1" applyFill="1" applyBorder="1" applyAlignment="1">
      <alignment horizontal="left" vertical="center" wrapText="1"/>
    </xf>
    <xf numFmtId="0" fontId="11" fillId="3" borderId="17" xfId="0" applyFont="1" applyFill="1" applyBorder="1" applyAlignment="1">
      <alignment horizontal="left" vertical="center" wrapText="1"/>
    </xf>
    <xf numFmtId="0" fontId="11" fillId="3" borderId="18" xfId="0"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4" borderId="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10" fillId="9" borderId="16"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8" fillId="0" borderId="16" xfId="0" applyFont="1" applyFill="1" applyBorder="1" applyAlignment="1">
      <alignment horizontal="left" vertical="top" wrapText="1"/>
    </xf>
    <xf numFmtId="0" fontId="8" fillId="0" borderId="17"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4" borderId="2" xfId="0" applyFont="1" applyFill="1" applyBorder="1" applyAlignment="1">
      <alignment vertical="center" wrapText="1"/>
    </xf>
    <xf numFmtId="0" fontId="8" fillId="3" borderId="0"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9" borderId="26"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2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0" fillId="9" borderId="19" xfId="0" applyFont="1" applyFill="1" applyBorder="1" applyAlignment="1">
      <alignment horizontal="center" vertical="center" wrapText="1"/>
    </xf>
    <xf numFmtId="0" fontId="14" fillId="5" borderId="19" xfId="0" applyFont="1" applyFill="1" applyBorder="1" applyAlignment="1">
      <alignment vertical="center" wrapText="1"/>
    </xf>
    <xf numFmtId="0" fontId="14" fillId="5" borderId="20" xfId="0" applyFont="1" applyFill="1" applyBorder="1" applyAlignment="1">
      <alignment vertical="center" wrapText="1"/>
    </xf>
    <xf numFmtId="0" fontId="14" fillId="5" borderId="21" xfId="0" applyFont="1" applyFill="1" applyBorder="1" applyAlignment="1">
      <alignment vertical="center" wrapText="1"/>
    </xf>
    <xf numFmtId="0" fontId="12" fillId="5" borderId="19"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24" fillId="3" borderId="0" xfId="0" applyFont="1" applyFill="1" applyBorder="1" applyAlignment="1">
      <alignment vertical="center" wrapText="1"/>
    </xf>
    <xf numFmtId="0" fontId="11" fillId="3" borderId="2" xfId="0" applyFont="1" applyFill="1" applyBorder="1" applyAlignment="1">
      <alignment vertical="center" wrapText="1"/>
    </xf>
    <xf numFmtId="0" fontId="24" fillId="3" borderId="2" xfId="0" applyFont="1" applyFill="1" applyBorder="1" applyAlignment="1">
      <alignment vertical="center" wrapText="1"/>
    </xf>
    <xf numFmtId="0" fontId="24" fillId="5" borderId="2"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24" fillId="4" borderId="2" xfId="0" applyFont="1" applyFill="1" applyBorder="1" applyAlignment="1">
      <alignment vertical="center" wrapText="1"/>
    </xf>
    <xf numFmtId="0" fontId="12" fillId="5" borderId="26" xfId="0" applyFont="1" applyFill="1" applyBorder="1" applyAlignment="1">
      <alignment vertical="center" wrapText="1"/>
    </xf>
    <xf numFmtId="0" fontId="12" fillId="5" borderId="4" xfId="0" applyFont="1" applyFill="1" applyBorder="1" applyAlignment="1">
      <alignment vertical="center" wrapText="1"/>
    </xf>
    <xf numFmtId="0" fontId="12" fillId="5" borderId="27" xfId="0" applyFont="1" applyFill="1" applyBorder="1" applyAlignment="1">
      <alignment vertical="center" wrapText="1"/>
    </xf>
    <xf numFmtId="0" fontId="8" fillId="0" borderId="2" xfId="0" applyFont="1" applyFill="1" applyBorder="1" applyAlignment="1">
      <alignment vertical="center" wrapText="1"/>
    </xf>
    <xf numFmtId="0" fontId="8" fillId="6" borderId="2" xfId="0" applyFont="1" applyFill="1" applyBorder="1" applyAlignment="1">
      <alignment vertical="center" wrapText="1"/>
    </xf>
    <xf numFmtId="0" fontId="12" fillId="5" borderId="24" xfId="0" applyFont="1" applyFill="1" applyBorder="1" applyAlignment="1">
      <alignment vertical="center" wrapText="1"/>
    </xf>
    <xf numFmtId="0" fontId="12" fillId="5" borderId="23" xfId="0" applyFont="1" applyFill="1" applyBorder="1" applyAlignment="1">
      <alignment vertical="center" wrapText="1"/>
    </xf>
    <xf numFmtId="0" fontId="12" fillId="5" borderId="25" xfId="0" applyFont="1" applyFill="1" applyBorder="1" applyAlignment="1">
      <alignment vertical="center" wrapText="1"/>
    </xf>
    <xf numFmtId="0" fontId="10" fillId="6" borderId="2" xfId="0" applyFont="1" applyFill="1" applyBorder="1" applyAlignment="1">
      <alignment horizontal="center" vertical="center" wrapText="1"/>
    </xf>
    <xf numFmtId="0" fontId="8" fillId="6" borderId="16" xfId="0" applyFont="1" applyFill="1" applyBorder="1" applyAlignment="1">
      <alignment vertical="center" wrapText="1"/>
    </xf>
    <xf numFmtId="0" fontId="8" fillId="6" borderId="17" xfId="0" applyFont="1" applyFill="1" applyBorder="1" applyAlignment="1">
      <alignment vertical="center" wrapText="1"/>
    </xf>
    <xf numFmtId="0" fontId="8" fillId="6" borderId="18" xfId="0" applyFont="1" applyFill="1" applyBorder="1" applyAlignment="1">
      <alignment vertical="center" wrapText="1"/>
    </xf>
    <xf numFmtId="0" fontId="13" fillId="6" borderId="2" xfId="0" applyFont="1" applyFill="1" applyBorder="1" applyAlignment="1">
      <alignment horizontal="left" vertical="center" wrapText="1"/>
    </xf>
    <xf numFmtId="0" fontId="8" fillId="4" borderId="3" xfId="0" applyFont="1" applyFill="1" applyBorder="1" applyAlignment="1">
      <alignment vertical="center" wrapText="1"/>
    </xf>
    <xf numFmtId="0" fontId="8" fillId="4" borderId="4" xfId="0" applyFont="1" applyFill="1" applyBorder="1" applyAlignment="1">
      <alignment vertical="center" wrapText="1"/>
    </xf>
    <xf numFmtId="0" fontId="8" fillId="4" borderId="5" xfId="0" applyFont="1" applyFill="1" applyBorder="1" applyAlignment="1">
      <alignment vertical="center" wrapText="1"/>
    </xf>
    <xf numFmtId="0" fontId="8" fillId="3" borderId="16" xfId="0" quotePrefix="1" applyFont="1" applyFill="1" applyBorder="1" applyAlignment="1">
      <alignment vertical="center" wrapText="1"/>
    </xf>
    <xf numFmtId="0" fontId="23" fillId="0" borderId="2" xfId="0" applyFont="1" applyFill="1" applyBorder="1" applyAlignment="1">
      <alignment horizontal="left" vertical="center" wrapText="1"/>
    </xf>
    <xf numFmtId="0" fontId="15" fillId="3" borderId="16" xfId="0" applyFont="1" applyFill="1" applyBorder="1" applyAlignment="1">
      <alignment horizontal="left" vertical="center" wrapText="1"/>
    </xf>
    <xf numFmtId="0" fontId="15" fillId="3" borderId="17" xfId="0" applyFont="1" applyFill="1" applyBorder="1" applyAlignment="1">
      <alignment horizontal="left" vertical="center" wrapText="1"/>
    </xf>
    <xf numFmtId="0" fontId="15" fillId="3" borderId="18" xfId="0" applyFont="1" applyFill="1" applyBorder="1" applyAlignment="1">
      <alignment horizontal="left"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8" fillId="3" borderId="16" xfId="0" applyFont="1" applyFill="1" applyBorder="1" applyAlignment="1">
      <alignment vertical="top" wrapText="1"/>
    </xf>
    <xf numFmtId="0" fontId="8" fillId="3" borderId="17" xfId="0" applyFont="1" applyFill="1" applyBorder="1" applyAlignment="1">
      <alignment vertical="top" wrapText="1"/>
    </xf>
    <xf numFmtId="0" fontId="8" fillId="3" borderId="18" xfId="0" applyFont="1" applyFill="1" applyBorder="1" applyAlignment="1">
      <alignment vertical="top" wrapText="1"/>
    </xf>
    <xf numFmtId="0" fontId="8" fillId="3" borderId="16"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8" fillId="3" borderId="18" xfId="0" applyFont="1" applyFill="1" applyBorder="1" applyAlignment="1">
      <alignment horizontal="left" vertical="center" wrapText="1"/>
    </xf>
    <xf numFmtId="0" fontId="12" fillId="5" borderId="16" xfId="0" applyFont="1" applyFill="1" applyBorder="1" applyAlignment="1">
      <alignment vertical="center" wrapText="1"/>
    </xf>
    <xf numFmtId="0" fontId="12" fillId="5" borderId="17" xfId="0" applyFont="1" applyFill="1" applyBorder="1" applyAlignment="1">
      <alignment vertical="center" wrapText="1"/>
    </xf>
    <xf numFmtId="0" fontId="12" fillId="5" borderId="18" xfId="0" applyFont="1" applyFill="1" applyBorder="1" applyAlignment="1">
      <alignment vertical="center" wrapText="1"/>
    </xf>
    <xf numFmtId="0" fontId="12" fillId="5" borderId="19" xfId="0" applyFont="1" applyFill="1" applyBorder="1" applyAlignment="1">
      <alignment vertical="top" wrapText="1"/>
    </xf>
    <xf numFmtId="0" fontId="12" fillId="5" borderId="20" xfId="0" applyFont="1" applyFill="1" applyBorder="1" applyAlignment="1">
      <alignment vertical="top" wrapText="1"/>
    </xf>
    <xf numFmtId="0" fontId="12" fillId="5" borderId="21" xfId="0" applyFont="1" applyFill="1" applyBorder="1" applyAlignment="1">
      <alignment vertical="top" wrapText="1"/>
    </xf>
    <xf numFmtId="0" fontId="10" fillId="9" borderId="20" xfId="0" applyFont="1" applyFill="1" applyBorder="1" applyAlignment="1">
      <alignment horizontal="center" vertical="center" wrapText="1"/>
    </xf>
    <xf numFmtId="0" fontId="8" fillId="3" borderId="16" xfId="0" applyFont="1" applyFill="1" applyBorder="1" applyAlignment="1">
      <alignment horizontal="justify" vertical="center" wrapText="1"/>
    </xf>
    <xf numFmtId="0" fontId="8" fillId="3" borderId="17" xfId="0" applyFont="1" applyFill="1" applyBorder="1" applyAlignment="1">
      <alignment horizontal="justify" vertical="center" wrapText="1"/>
    </xf>
    <xf numFmtId="0" fontId="8" fillId="3" borderId="18" xfId="0" applyFont="1" applyFill="1" applyBorder="1" applyAlignment="1">
      <alignment horizontal="justify" vertical="center" wrapText="1"/>
    </xf>
    <xf numFmtId="0" fontId="13" fillId="3" borderId="16" xfId="0" applyFont="1" applyFill="1" applyBorder="1" applyAlignment="1">
      <alignment vertical="center" wrapText="1"/>
    </xf>
    <xf numFmtId="0" fontId="13" fillId="3" borderId="17" xfId="0" applyFont="1" applyFill="1" applyBorder="1" applyAlignment="1">
      <alignment vertical="center" wrapText="1"/>
    </xf>
    <xf numFmtId="0" fontId="13" fillId="3" borderId="18" xfId="0" applyFont="1" applyFill="1" applyBorder="1" applyAlignment="1">
      <alignment vertical="center" wrapText="1"/>
    </xf>
    <xf numFmtId="0" fontId="12" fillId="5" borderId="28" xfId="0" applyFont="1" applyFill="1" applyBorder="1" applyAlignment="1">
      <alignment vertical="center" wrapText="1"/>
    </xf>
    <xf numFmtId="0" fontId="12" fillId="5" borderId="9" xfId="0" applyFont="1" applyFill="1" applyBorder="1" applyAlignment="1">
      <alignment vertical="center" wrapText="1"/>
    </xf>
    <xf numFmtId="0" fontId="12" fillId="5" borderId="29" xfId="0" applyFont="1" applyFill="1" applyBorder="1" applyAlignment="1">
      <alignment vertical="center" wrapText="1"/>
    </xf>
    <xf numFmtId="0" fontId="13" fillId="3" borderId="32" xfId="0" applyFont="1" applyFill="1" applyBorder="1" applyAlignment="1">
      <alignment horizontal="left" vertical="center" wrapText="1"/>
    </xf>
    <xf numFmtId="0" fontId="13" fillId="3" borderId="33"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2" fillId="5" borderId="32" xfId="0" applyFont="1" applyFill="1" applyBorder="1" applyAlignment="1">
      <alignment vertical="center" wrapText="1"/>
    </xf>
    <xf numFmtId="0" fontId="12" fillId="5" borderId="33" xfId="0" applyFont="1" applyFill="1" applyBorder="1" applyAlignment="1">
      <alignment vertical="center" wrapText="1"/>
    </xf>
    <xf numFmtId="0" fontId="12" fillId="5" borderId="34" xfId="0" applyFont="1" applyFill="1" applyBorder="1" applyAlignment="1">
      <alignment vertical="center" wrapText="1"/>
    </xf>
    <xf numFmtId="2" fontId="8" fillId="0" borderId="6" xfId="2" applyNumberFormat="1" applyFont="1" applyFill="1" applyBorder="1" applyAlignment="1">
      <alignment horizontal="center" vertical="center"/>
    </xf>
    <xf numFmtId="0" fontId="8" fillId="0" borderId="6" xfId="2" applyNumberFormat="1" applyFont="1" applyFill="1" applyBorder="1" applyAlignment="1">
      <alignment horizontal="center" vertical="center"/>
    </xf>
    <xf numFmtId="0" fontId="13" fillId="0" borderId="2" xfId="0" quotePrefix="1" applyFont="1" applyFill="1" applyBorder="1" applyAlignment="1">
      <alignment horizontal="left" vertical="center" wrapText="1"/>
    </xf>
    <xf numFmtId="0" fontId="8" fillId="3" borderId="20" xfId="0" applyFont="1" applyFill="1" applyBorder="1" applyAlignment="1">
      <alignment vertical="center" wrapText="1"/>
    </xf>
    <xf numFmtId="0" fontId="26" fillId="10" borderId="16" xfId="0" applyFont="1" applyFill="1" applyBorder="1" applyAlignment="1">
      <alignment horizontal="center" vertical="center" wrapText="1"/>
    </xf>
    <xf numFmtId="0" fontId="26" fillId="10" borderId="17" xfId="0" applyFont="1" applyFill="1" applyBorder="1" applyAlignment="1">
      <alignment horizontal="center" vertical="center" wrapText="1"/>
    </xf>
    <xf numFmtId="0" fontId="26" fillId="10" borderId="18"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10" fillId="3" borderId="17"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32" xfId="0" applyFont="1" applyFill="1" applyBorder="1" applyAlignment="1">
      <alignment vertical="center" wrapText="1"/>
    </xf>
    <xf numFmtId="0" fontId="10" fillId="3" borderId="33" xfId="0" applyFont="1" applyFill="1" applyBorder="1" applyAlignment="1">
      <alignment vertical="center" wrapText="1"/>
    </xf>
    <xf numFmtId="0" fontId="10" fillId="3" borderId="34" xfId="0" applyFont="1" applyFill="1" applyBorder="1" applyAlignment="1">
      <alignment vertical="center" wrapText="1"/>
    </xf>
    <xf numFmtId="0" fontId="13" fillId="3" borderId="35" xfId="0" applyFont="1" applyFill="1" applyBorder="1" applyAlignment="1">
      <alignment vertical="center" wrapText="1"/>
    </xf>
    <xf numFmtId="0" fontId="13" fillId="3" borderId="0" xfId="0" applyFont="1" applyFill="1" applyBorder="1" applyAlignment="1">
      <alignment vertical="center" wrapText="1"/>
    </xf>
    <xf numFmtId="0" fontId="13" fillId="3" borderId="36" xfId="0" applyFont="1" applyFill="1" applyBorder="1" applyAlignment="1">
      <alignment vertical="center" wrapText="1"/>
    </xf>
    <xf numFmtId="0" fontId="10" fillId="3" borderId="35" xfId="0" applyFont="1" applyFill="1" applyBorder="1" applyAlignment="1">
      <alignment vertical="center" wrapText="1"/>
    </xf>
    <xf numFmtId="0" fontId="10" fillId="3" borderId="0" xfId="0" applyFont="1" applyFill="1" applyBorder="1" applyAlignment="1">
      <alignment vertical="center" wrapText="1"/>
    </xf>
    <xf numFmtId="0" fontId="10" fillId="3" borderId="36" xfId="0" applyFont="1" applyFill="1" applyBorder="1" applyAlignment="1">
      <alignment vertical="center" wrapText="1"/>
    </xf>
    <xf numFmtId="4" fontId="12" fillId="3" borderId="16" xfId="0" applyNumberFormat="1" applyFont="1" applyFill="1" applyBorder="1" applyAlignment="1">
      <alignment horizontal="left" vertical="center" wrapText="1"/>
    </xf>
    <xf numFmtId="4" fontId="12" fillId="3" borderId="17" xfId="0" applyNumberFormat="1" applyFont="1" applyFill="1" applyBorder="1" applyAlignment="1">
      <alignment horizontal="left" vertical="center" wrapText="1"/>
    </xf>
    <xf numFmtId="4" fontId="12" fillId="3" borderId="18" xfId="0" applyNumberFormat="1" applyFont="1" applyFill="1" applyBorder="1" applyAlignment="1">
      <alignment horizontal="left" vertical="center" wrapText="1"/>
    </xf>
    <xf numFmtId="0" fontId="8" fillId="4" borderId="32"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16" xfId="0" applyFont="1" applyFill="1" applyBorder="1" applyAlignment="1">
      <alignment vertical="center" wrapText="1"/>
    </xf>
    <xf numFmtId="0" fontId="8" fillId="4" borderId="17" xfId="0" applyFont="1" applyFill="1" applyBorder="1" applyAlignment="1">
      <alignment vertical="center" wrapText="1"/>
    </xf>
    <xf numFmtId="0" fontId="8" fillId="4" borderId="18" xfId="0" applyFont="1" applyFill="1" applyBorder="1" applyAlignment="1">
      <alignment vertical="center" wrapText="1"/>
    </xf>
    <xf numFmtId="0" fontId="27" fillId="11" borderId="16" xfId="0" applyFont="1" applyFill="1" applyBorder="1" applyAlignment="1">
      <alignment horizontal="center" vertical="center" wrapText="1"/>
    </xf>
    <xf numFmtId="0" fontId="27" fillId="11"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11" borderId="16" xfId="0" applyFont="1" applyFill="1" applyBorder="1" applyAlignment="1">
      <alignment horizontal="center" vertical="center" wrapText="1"/>
    </xf>
    <xf numFmtId="0" fontId="10" fillId="11" borderId="17" xfId="0" applyFont="1" applyFill="1" applyBorder="1" applyAlignment="1">
      <alignment horizontal="center" vertical="center" wrapText="1"/>
    </xf>
    <xf numFmtId="0" fontId="10" fillId="11" borderId="17" xfId="0" applyFont="1" applyFill="1" applyBorder="1" applyAlignment="1">
      <alignment vertical="center" wrapText="1"/>
    </xf>
    <xf numFmtId="0" fontId="10" fillId="11" borderId="18" xfId="0" applyFont="1" applyFill="1" applyBorder="1" applyAlignment="1">
      <alignment vertical="center" wrapText="1"/>
    </xf>
    <xf numFmtId="0" fontId="13" fillId="3" borderId="37" xfId="0" applyFont="1" applyFill="1" applyBorder="1" applyAlignment="1">
      <alignment horizontal="center" vertical="center" wrapText="1"/>
    </xf>
    <xf numFmtId="0" fontId="13" fillId="3" borderId="38" xfId="0" applyFont="1" applyFill="1" applyBorder="1" applyAlignment="1">
      <alignment horizontal="center" vertical="center" wrapText="1"/>
    </xf>
    <xf numFmtId="0" fontId="10" fillId="4" borderId="16" xfId="0" applyFont="1" applyFill="1" applyBorder="1" applyAlignment="1">
      <alignment vertical="center" wrapText="1"/>
    </xf>
    <xf numFmtId="0" fontId="10" fillId="4" borderId="17" xfId="0" applyFont="1" applyFill="1" applyBorder="1" applyAlignment="1">
      <alignment vertical="center" wrapText="1"/>
    </xf>
    <xf numFmtId="0" fontId="10" fillId="4" borderId="18" xfId="0" applyFont="1" applyFill="1" applyBorder="1" applyAlignment="1">
      <alignment vertical="center" wrapText="1"/>
    </xf>
    <xf numFmtId="0" fontId="13" fillId="3" borderId="37" xfId="0" applyFont="1" applyFill="1" applyBorder="1" applyAlignment="1">
      <alignment vertical="center" wrapText="1"/>
    </xf>
    <xf numFmtId="0" fontId="13" fillId="3" borderId="38" xfId="0" applyFont="1" applyFill="1" applyBorder="1" applyAlignment="1">
      <alignment vertical="center" wrapText="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cellXfs>
  <cellStyles count="4">
    <cellStyle name="Millares" xfId="3" builtinId="3"/>
    <cellStyle name="Moneda" xfId="2" builtinId="4"/>
    <cellStyle name="Normal" xfId="0" builtinId="0"/>
    <cellStyle name="Porcentaje" xfId="1" builtinId="5"/>
  </cellStyles>
  <dxfs count="13">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94D050"/>
      <color rgb="FFF79646"/>
      <color rgb="FFFF7C80"/>
      <color rgb="FFCCFF66"/>
      <color rgb="FF99FF66"/>
      <color rgb="FF9999FF"/>
      <color rgb="FF660066"/>
      <color rgb="FF057C71"/>
      <color rgb="FF045850"/>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 xmlns:a16="http://schemas.microsoft.com/office/drawing/2014/main"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ulina.vallejos/Desktop/MIR%201T/DGVCCEF%20MIR%202016_ACUER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 val="TODO"/>
    </sheetNames>
    <sheetDataSet>
      <sheetData sheetId="0" refreshError="1"/>
      <sheetData sheetId="1">
        <row r="4">
          <cell r="B4" t="str">
            <v>160 - Dirección General de Asuntos Jurídicos</v>
          </cell>
        </row>
      </sheetData>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3" tint="-0.499984740745262"/>
    <pageSetUpPr fitToPage="1"/>
  </sheetPr>
  <dimension ref="A2:F26"/>
  <sheetViews>
    <sheetView showGridLines="0" tabSelected="1" zoomScale="80" zoomScaleNormal="80" workbookViewId="0">
      <selection activeCell="A2" sqref="A2:B3"/>
    </sheetView>
  </sheetViews>
  <sheetFormatPr baseColWidth="10" defaultRowHeight="15.75" x14ac:dyDescent="0.25"/>
  <cols>
    <col min="1" max="2" width="45.7109375" style="12" bestFit="1" customWidth="1"/>
    <col min="3" max="3" width="37.140625" style="12" customWidth="1"/>
    <col min="4" max="4" width="40.28515625" style="12" customWidth="1"/>
    <col min="5" max="5" width="34.28515625" style="12" customWidth="1"/>
    <col min="6" max="6" width="17.85546875" style="12" customWidth="1"/>
    <col min="7" max="16384" width="11.42578125" style="12"/>
  </cols>
  <sheetData>
    <row r="2" spans="1:6" ht="26.25" customHeight="1" x14ac:dyDescent="0.25">
      <c r="A2" s="129" t="s">
        <v>71</v>
      </c>
      <c r="B2" s="129"/>
      <c r="C2" s="131" t="s">
        <v>1602</v>
      </c>
      <c r="D2" s="131"/>
      <c r="E2" s="131"/>
      <c r="F2" s="131"/>
    </row>
    <row r="3" spans="1:6" ht="26.25" customHeight="1" x14ac:dyDescent="0.25">
      <c r="A3" s="130"/>
      <c r="B3" s="130"/>
      <c r="C3" s="132"/>
      <c r="D3" s="132"/>
      <c r="E3" s="132"/>
      <c r="F3" s="132"/>
    </row>
    <row r="6" spans="1:6" ht="20.25" customHeight="1" x14ac:dyDescent="0.25">
      <c r="A6" s="133" t="s">
        <v>72</v>
      </c>
      <c r="B6" s="134"/>
      <c r="C6" s="134"/>
      <c r="D6" s="134"/>
      <c r="E6" s="134"/>
      <c r="F6" s="134"/>
    </row>
    <row r="7" spans="1:6" ht="20.25" customHeight="1" x14ac:dyDescent="0.25">
      <c r="A7" s="134"/>
      <c r="B7" s="134"/>
      <c r="C7" s="134"/>
      <c r="D7" s="134"/>
      <c r="E7" s="134"/>
      <c r="F7" s="134"/>
    </row>
    <row r="8" spans="1:6" ht="20.25" customHeight="1" x14ac:dyDescent="0.25">
      <c r="A8" s="134"/>
      <c r="B8" s="134"/>
      <c r="C8" s="134"/>
      <c r="D8" s="134"/>
      <c r="E8" s="134"/>
      <c r="F8" s="134"/>
    </row>
    <row r="9" spans="1:6" ht="20.25" customHeight="1" x14ac:dyDescent="0.25">
      <c r="A9" s="134"/>
      <c r="B9" s="134"/>
      <c r="C9" s="134"/>
      <c r="D9" s="134"/>
      <c r="E9" s="134"/>
      <c r="F9" s="134"/>
    </row>
    <row r="10" spans="1:6" ht="36" customHeight="1" x14ac:dyDescent="0.5">
      <c r="A10" s="135" t="s">
        <v>73</v>
      </c>
      <c r="B10" s="135"/>
      <c r="C10" s="135"/>
      <c r="D10" s="135"/>
      <c r="E10" s="135"/>
      <c r="F10" s="135"/>
    </row>
    <row r="12" spans="1:6" ht="20.25" customHeight="1" x14ac:dyDescent="0.25">
      <c r="A12" s="136" t="s">
        <v>74</v>
      </c>
      <c r="B12" s="137"/>
      <c r="C12" s="137"/>
      <c r="D12" s="137"/>
      <c r="E12" s="137"/>
      <c r="F12" s="137"/>
    </row>
    <row r="13" spans="1:6" ht="20.25" customHeight="1" x14ac:dyDescent="0.25">
      <c r="A13" s="137"/>
      <c r="B13" s="137"/>
      <c r="C13" s="137"/>
      <c r="D13" s="137"/>
      <c r="E13" s="137"/>
      <c r="F13" s="137"/>
    </row>
    <row r="14" spans="1:6" ht="20.25" customHeight="1" x14ac:dyDescent="0.25">
      <c r="A14" s="137"/>
      <c r="B14" s="137"/>
      <c r="C14" s="137"/>
      <c r="D14" s="137"/>
      <c r="E14" s="137"/>
      <c r="F14" s="137"/>
    </row>
    <row r="15" spans="1:6" ht="20.25" customHeight="1" x14ac:dyDescent="0.25">
      <c r="A15" s="137"/>
      <c r="B15" s="137"/>
      <c r="C15" s="137"/>
      <c r="D15" s="137"/>
      <c r="E15" s="137"/>
      <c r="F15" s="137"/>
    </row>
    <row r="16" spans="1:6" ht="20.25" customHeight="1" x14ac:dyDescent="0.25">
      <c r="A16" s="137"/>
      <c r="B16" s="137"/>
      <c r="C16" s="137"/>
      <c r="D16" s="137"/>
      <c r="E16" s="137"/>
      <c r="F16" s="137"/>
    </row>
    <row r="17" spans="1:6" ht="20.25" hidden="1" customHeight="1" x14ac:dyDescent="0.25">
      <c r="A17" s="137"/>
      <c r="B17" s="137"/>
      <c r="C17" s="137"/>
      <c r="D17" s="137"/>
      <c r="E17" s="137"/>
      <c r="F17" s="137"/>
    </row>
    <row r="18" spans="1:6" hidden="1" x14ac:dyDescent="0.25"/>
    <row r="20" spans="1:6" s="13" customFormat="1" ht="32.25" customHeight="1" x14ac:dyDescent="0.25">
      <c r="B20" s="128" t="s">
        <v>75</v>
      </c>
      <c r="C20" s="128"/>
      <c r="D20" s="128"/>
      <c r="E20" s="128"/>
    </row>
    <row r="21" spans="1:6" s="13" customFormat="1" ht="3.75" customHeight="1" x14ac:dyDescent="0.25">
      <c r="A21" s="14"/>
      <c r="B21" s="14"/>
      <c r="C21" s="14"/>
      <c r="D21" s="14"/>
      <c r="E21" s="14"/>
    </row>
    <row r="22" spans="1:6" s="13" customFormat="1" ht="19.5" x14ac:dyDescent="0.25">
      <c r="A22" s="12"/>
      <c r="B22" s="11" t="s">
        <v>11</v>
      </c>
      <c r="C22" s="11" t="s">
        <v>12</v>
      </c>
      <c r="D22" s="11" t="s">
        <v>13</v>
      </c>
      <c r="E22" s="11" t="s">
        <v>85</v>
      </c>
    </row>
    <row r="23" spans="1:6" s="13" customFormat="1" ht="19.5" x14ac:dyDescent="0.25">
      <c r="A23" s="12"/>
      <c r="B23" s="11" t="s">
        <v>15</v>
      </c>
      <c r="C23" s="11" t="s">
        <v>15</v>
      </c>
      <c r="D23" s="11" t="s">
        <v>15</v>
      </c>
      <c r="E23" s="11" t="s">
        <v>76</v>
      </c>
    </row>
    <row r="24" spans="1:6" s="13" customFormat="1" ht="8.25" customHeight="1" x14ac:dyDescent="0.25">
      <c r="A24" s="12"/>
      <c r="B24" s="1"/>
      <c r="C24" s="1"/>
      <c r="D24" s="1"/>
      <c r="E24" s="1"/>
    </row>
    <row r="25" spans="1:6" s="13" customFormat="1" ht="19.5" x14ac:dyDescent="0.25">
      <c r="A25" s="2" t="s">
        <v>61</v>
      </c>
      <c r="B25" s="124">
        <v>1098.47864</v>
      </c>
      <c r="C25" s="125">
        <v>1098.47864</v>
      </c>
      <c r="D25" s="125">
        <v>1041.62375075</v>
      </c>
      <c r="E25" s="5">
        <f>D25/B25</f>
        <v>0.94824215312006432</v>
      </c>
    </row>
    <row r="26" spans="1:6" s="13" customFormat="1" ht="19.5" x14ac:dyDescent="0.25">
      <c r="A26" s="2" t="s">
        <v>17</v>
      </c>
      <c r="B26" s="124">
        <v>1041.62375075</v>
      </c>
      <c r="C26" s="125">
        <v>1041.62375075</v>
      </c>
      <c r="D26" s="125">
        <v>1041.62375075</v>
      </c>
      <c r="E26" s="5">
        <f>D26/B26</f>
        <v>1</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2:F37"/>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1209</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ht="16.5" customHeight="1" x14ac:dyDescent="0.25">
      <c r="A14" s="144"/>
      <c r="B14" s="144"/>
      <c r="C14" s="144"/>
      <c r="D14" s="144"/>
      <c r="E14" s="144"/>
      <c r="F14" s="144"/>
    </row>
    <row r="15" spans="1:6" s="13" customFormat="1" ht="32.25" customHeight="1" x14ac:dyDescent="0.25">
      <c r="B15" s="128" t="s">
        <v>75</v>
      </c>
      <c r="C15" s="128"/>
      <c r="D15" s="128"/>
      <c r="E15" s="128"/>
    </row>
    <row r="16" spans="1:6" s="13" customFormat="1" ht="3.75" customHeight="1" x14ac:dyDescent="0.25">
      <c r="A16" s="14"/>
      <c r="B16" s="14"/>
      <c r="C16" s="14"/>
      <c r="D16" s="14"/>
      <c r="E16" s="14"/>
    </row>
    <row r="17" spans="1:6" s="13" customFormat="1" ht="19.5" x14ac:dyDescent="0.25">
      <c r="A17" s="12"/>
      <c r="B17" s="11" t="s">
        <v>11</v>
      </c>
      <c r="C17" s="11" t="s">
        <v>12</v>
      </c>
      <c r="D17" s="11" t="s">
        <v>13</v>
      </c>
      <c r="E17" s="11" t="s">
        <v>98</v>
      </c>
    </row>
    <row r="18" spans="1:6" s="13" customFormat="1" ht="19.5" x14ac:dyDescent="0.25">
      <c r="A18" s="12"/>
      <c r="B18" s="11" t="s">
        <v>15</v>
      </c>
      <c r="C18" s="11" t="s">
        <v>15</v>
      </c>
      <c r="D18" s="11" t="s">
        <v>15</v>
      </c>
      <c r="E18" s="11" t="s">
        <v>76</v>
      </c>
    </row>
    <row r="19" spans="1:6" s="13" customFormat="1" ht="8.25" customHeight="1" x14ac:dyDescent="0.25">
      <c r="A19" s="12"/>
      <c r="B19" s="1"/>
      <c r="C19" s="1"/>
      <c r="D19" s="1"/>
      <c r="E19" s="1"/>
    </row>
    <row r="20" spans="1:6" s="13" customFormat="1" ht="19.5" x14ac:dyDescent="0.25">
      <c r="A20" s="2" t="s">
        <v>61</v>
      </c>
      <c r="B20" s="125">
        <v>437.37374999999997</v>
      </c>
      <c r="C20" s="125">
        <v>437.37374999999997</v>
      </c>
      <c r="D20" s="125">
        <v>405.83448736999992</v>
      </c>
      <c r="E20" s="5">
        <f>D20/B20</f>
        <v>0.92788944780065097</v>
      </c>
    </row>
    <row r="21" spans="1:6" s="13" customFormat="1" ht="19.5" x14ac:dyDescent="0.25">
      <c r="A21" s="2" t="s">
        <v>17</v>
      </c>
      <c r="B21" s="125">
        <v>405.83448736999992</v>
      </c>
      <c r="C21" s="125">
        <v>405.83448736999992</v>
      </c>
      <c r="D21" s="125">
        <v>405.83448736999992</v>
      </c>
      <c r="E21" s="5">
        <f>D21/B21</f>
        <v>1</v>
      </c>
    </row>
    <row r="24" spans="1:6" ht="36" customHeight="1" x14ac:dyDescent="0.25">
      <c r="A24" s="140" t="s">
        <v>1159</v>
      </c>
      <c r="B24" s="140"/>
      <c r="C24" s="140"/>
      <c r="D24" s="140"/>
      <c r="E24" s="140"/>
      <c r="F24" s="140"/>
    </row>
    <row r="25" spans="1:6" ht="80.25" customHeight="1" x14ac:dyDescent="0.25">
      <c r="A25" s="139" t="s">
        <v>522</v>
      </c>
      <c r="B25" s="139"/>
      <c r="C25" s="139"/>
      <c r="D25" s="139"/>
      <c r="E25" s="139"/>
      <c r="F25" s="139"/>
    </row>
    <row r="26" spans="1:6" ht="18" customHeight="1" x14ac:dyDescent="0.25">
      <c r="A26" s="138" t="s">
        <v>99</v>
      </c>
      <c r="B26" s="138"/>
      <c r="C26" s="138"/>
      <c r="D26" s="138"/>
      <c r="E26" s="138"/>
      <c r="F26" s="138"/>
    </row>
    <row r="27" spans="1:6" ht="18" customHeight="1" x14ac:dyDescent="0.25">
      <c r="A27" s="138" t="s">
        <v>258</v>
      </c>
      <c r="B27" s="138"/>
      <c r="C27" s="138"/>
      <c r="D27" s="138"/>
      <c r="E27" s="138"/>
      <c r="F27" s="138"/>
    </row>
    <row r="28" spans="1:6" ht="18" customHeight="1" x14ac:dyDescent="0.25">
      <c r="A28" s="138" t="s">
        <v>259</v>
      </c>
      <c r="B28" s="138"/>
      <c r="C28" s="138"/>
      <c r="D28" s="138"/>
      <c r="E28" s="138"/>
      <c r="F28" s="138"/>
    </row>
    <row r="29" spans="1:6" ht="18" customHeight="1" x14ac:dyDescent="0.25">
      <c r="A29" s="138" t="s">
        <v>81</v>
      </c>
      <c r="B29" s="138"/>
      <c r="C29" s="138"/>
      <c r="D29" s="138"/>
      <c r="E29" s="138"/>
      <c r="F29" s="138"/>
    </row>
    <row r="30" spans="1:6" ht="18" customHeight="1" x14ac:dyDescent="0.25">
      <c r="A30" s="138" t="s">
        <v>500</v>
      </c>
      <c r="B30" s="138"/>
      <c r="C30" s="138"/>
      <c r="D30" s="138"/>
      <c r="E30" s="138"/>
      <c r="F30" s="138"/>
    </row>
    <row r="31" spans="1:6" ht="18" customHeight="1" x14ac:dyDescent="0.25">
      <c r="A31" s="138" t="s">
        <v>499</v>
      </c>
      <c r="B31" s="138"/>
      <c r="C31" s="138"/>
      <c r="D31" s="138"/>
      <c r="E31" s="138"/>
      <c r="F31" s="138"/>
    </row>
    <row r="32" spans="1:6" ht="18" customHeight="1" x14ac:dyDescent="0.25">
      <c r="A32" s="138" t="s">
        <v>100</v>
      </c>
      <c r="B32" s="138"/>
      <c r="C32" s="138"/>
      <c r="D32" s="138"/>
      <c r="E32" s="138"/>
      <c r="F32" s="138"/>
    </row>
    <row r="33" spans="1:6" ht="19.5" x14ac:dyDescent="0.25">
      <c r="A33" s="138" t="s">
        <v>1147</v>
      </c>
      <c r="B33" s="138"/>
      <c r="C33" s="138"/>
      <c r="D33" s="138"/>
      <c r="E33" s="138"/>
      <c r="F33" s="138"/>
    </row>
    <row r="34" spans="1:6" ht="18" customHeight="1" x14ac:dyDescent="0.25">
      <c r="A34" s="138" t="s">
        <v>101</v>
      </c>
      <c r="B34" s="138"/>
      <c r="C34" s="138"/>
      <c r="D34" s="138"/>
      <c r="E34" s="138"/>
      <c r="F34" s="138"/>
    </row>
    <row r="35" spans="1:6" ht="18" customHeight="1" x14ac:dyDescent="0.25">
      <c r="A35" s="138" t="s">
        <v>1148</v>
      </c>
      <c r="B35" s="138"/>
      <c r="C35" s="138"/>
      <c r="D35" s="138"/>
      <c r="E35" s="138"/>
      <c r="F35" s="138"/>
    </row>
    <row r="36" spans="1:6" ht="18" customHeight="1" x14ac:dyDescent="0.25">
      <c r="A36" s="138" t="s">
        <v>102</v>
      </c>
      <c r="B36" s="138"/>
      <c r="C36" s="138"/>
      <c r="D36" s="138"/>
      <c r="E36" s="138"/>
      <c r="F36" s="138"/>
    </row>
    <row r="37" spans="1:6" ht="18" customHeight="1" x14ac:dyDescent="0.25">
      <c r="A37" s="138" t="s">
        <v>103</v>
      </c>
      <c r="B37" s="138"/>
      <c r="C37" s="138"/>
      <c r="D37" s="138"/>
      <c r="E37" s="138"/>
      <c r="F37" s="138"/>
    </row>
  </sheetData>
  <mergeCells count="19">
    <mergeCell ref="A24:F24"/>
    <mergeCell ref="A2:B3"/>
    <mergeCell ref="C2:F3"/>
    <mergeCell ref="A8:F11"/>
    <mergeCell ref="A14:F14"/>
    <mergeCell ref="B15:E15"/>
    <mergeCell ref="A37:F37"/>
    <mergeCell ref="A25:F25"/>
    <mergeCell ref="A26:F26"/>
    <mergeCell ref="A32:F32"/>
    <mergeCell ref="A33:F33"/>
    <mergeCell ref="A34:F34"/>
    <mergeCell ref="A36:F36"/>
    <mergeCell ref="A27:F27"/>
    <mergeCell ref="A28:F28"/>
    <mergeCell ref="A29:F29"/>
    <mergeCell ref="A30:F30"/>
    <mergeCell ref="A31:F31"/>
    <mergeCell ref="A35:F35"/>
  </mergeCells>
  <hyperlinks>
    <hyperlink ref="A26:F26" location="DGE!A1" display="Dirección General de Evaluación "/>
    <hyperlink ref="A27:F27" location="DGEALSUPFM!A1" display=" Dirección General de Enlace con Autoridades Laborales, Sindicatos, Universidades, Personas Físicas y Morales"/>
    <hyperlink ref="A28:F28" location="DGEPPOED!A1" display="Dirección General de Enlace con Partidos Políticos, Organismos Electorales y Descentralizados"/>
    <hyperlink ref="A29:F29" location="DGEOAEPEFFF!A1" display="Dirección General de Enlace con Organismos Públicos Autónomos, Empresas Paraestatales, Entidades Financieras, Fondos y Fideicomisos"/>
    <hyperlink ref="A30:F30" location="DGEPLJ!A1" display="Dirección General de Enlace con los Poderes Legislativo y Judicial"/>
    <hyperlink ref="A31:F31" location="DGEAPCTA!A1" display="Dirección General de Enlace con la Administración Pública Centralizada y Tribunales Administrativos"/>
    <hyperlink ref="A32:F32" location="DGNC!A1" display="Dirección General de Normatividad y Consulta"/>
    <hyperlink ref="A33:F33" location="DGIV!A1" display="Dirección General de Investigación y Verificación"/>
    <hyperlink ref="A34:F34" location="DGPDS!A1" display="Dirección General de Protección de Derechos y Sanción"/>
    <hyperlink ref="A36:F36" location="DGAP!A1" display="Dirección General de Atención al Pleno"/>
    <hyperlink ref="A37:F37" location="DGCR!A1" display="Dirección General de Cumplimientos y Responsabilidades"/>
    <hyperlink ref="A35:F35" location="DGEIV!A1" display="Dirección General de Evaluación, Investigación y Verificación del Sector Público"/>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99"/>
  <sheetViews>
    <sheetView showGridLines="0" zoomScale="80" zoomScaleNormal="80" zoomScaleSheetLayoutView="10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5" customWidth="1"/>
    <col min="8" max="16384" width="11.42578125" style="15"/>
  </cols>
  <sheetData>
    <row r="1" spans="1:7" ht="18" customHeight="1" thickBot="1" x14ac:dyDescent="0.3">
      <c r="A1" s="174" t="s">
        <v>0</v>
      </c>
      <c r="B1" s="174"/>
      <c r="C1" s="174"/>
      <c r="D1" s="175" t="s">
        <v>1223</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251</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131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2"/>
      <c r="E22" s="20">
        <f>'E001'!C20</f>
        <v>437.37374999999997</v>
      </c>
      <c r="F22" s="20">
        <f>'E001'!D20</f>
        <v>405.83448736999992</v>
      </c>
      <c r="G22" s="21">
        <f>F22/C22*100</f>
        <v>92.788944780065094</v>
      </c>
    </row>
    <row r="23" spans="1:7" ht="16.5" customHeight="1" x14ac:dyDescent="0.25">
      <c r="A23" s="169" t="s">
        <v>17</v>
      </c>
      <c r="B23" s="169"/>
      <c r="C23" s="203">
        <f>'E001'!B21</f>
        <v>405.83448736999992</v>
      </c>
      <c r="D23" s="204"/>
      <c r="E23" s="56">
        <f>'E001'!C21</f>
        <v>405.83448736999992</v>
      </c>
      <c r="F23" s="20">
        <f>'E001'!D21</f>
        <v>405.83448736999992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5.5</v>
      </c>
    </row>
    <row r="28" spans="1:7" ht="16.5" x14ac:dyDescent="0.25">
      <c r="A28" s="169"/>
      <c r="B28" s="169"/>
      <c r="C28" s="169"/>
      <c r="D28" s="169"/>
      <c r="E28" s="169"/>
      <c r="F28" s="24" t="s">
        <v>33</v>
      </c>
      <c r="G28" s="25">
        <v>5.5</v>
      </c>
    </row>
    <row r="29" spans="1:7" ht="16.5" x14ac:dyDescent="0.25">
      <c r="A29" s="169"/>
      <c r="B29" s="169"/>
      <c r="C29" s="169"/>
      <c r="D29" s="169"/>
      <c r="E29" s="169"/>
      <c r="F29" s="23" t="s">
        <v>26</v>
      </c>
      <c r="G29" s="25">
        <v>5.5</v>
      </c>
    </row>
    <row r="30" spans="1:7" ht="33" x14ac:dyDescent="0.25">
      <c r="A30" s="169"/>
      <c r="B30" s="169"/>
      <c r="C30" s="169"/>
      <c r="D30" s="169"/>
      <c r="E30" s="169"/>
      <c r="F30" s="24" t="s">
        <v>34</v>
      </c>
      <c r="G30" s="25">
        <v>5.5</v>
      </c>
    </row>
    <row r="31" spans="1:7" ht="16.5" x14ac:dyDescent="0.25">
      <c r="A31" s="169"/>
      <c r="B31" s="169"/>
      <c r="C31" s="169"/>
      <c r="D31" s="169"/>
      <c r="E31" s="169"/>
      <c r="F31" s="23" t="s">
        <v>27</v>
      </c>
      <c r="G31" s="25">
        <f>(0.6693/0.287)</f>
        <v>2.3320557491289202</v>
      </c>
    </row>
    <row r="32" spans="1:7" ht="192" customHeight="1" x14ac:dyDescent="0.25">
      <c r="A32" s="90" t="s">
        <v>523</v>
      </c>
      <c r="B32" s="90" t="s">
        <v>252</v>
      </c>
      <c r="C32" s="90" t="s">
        <v>524</v>
      </c>
      <c r="D32" s="70" t="s">
        <v>57</v>
      </c>
      <c r="E32" s="116" t="s">
        <v>66</v>
      </c>
      <c r="F32" s="23" t="s">
        <v>36</v>
      </c>
      <c r="G32" s="25">
        <f>(G31/G28)*100</f>
        <v>42.401013620525823</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60</v>
      </c>
    </row>
    <row r="36" spans="1:7" ht="16.5" x14ac:dyDescent="0.25">
      <c r="A36" s="169"/>
      <c r="B36" s="169"/>
      <c r="C36" s="169"/>
      <c r="D36" s="169"/>
      <c r="E36" s="169"/>
      <c r="F36" s="24" t="s">
        <v>33</v>
      </c>
      <c r="G36" s="25">
        <v>60</v>
      </c>
    </row>
    <row r="37" spans="1:7" ht="16.5" x14ac:dyDescent="0.25">
      <c r="A37" s="169"/>
      <c r="B37" s="169"/>
      <c r="C37" s="169"/>
      <c r="D37" s="169"/>
      <c r="E37" s="169"/>
      <c r="F37" s="24" t="s">
        <v>26</v>
      </c>
      <c r="G37" s="25">
        <v>60</v>
      </c>
    </row>
    <row r="38" spans="1:7" ht="33" x14ac:dyDescent="0.25">
      <c r="A38" s="169"/>
      <c r="B38" s="169"/>
      <c r="C38" s="169"/>
      <c r="D38" s="169"/>
      <c r="E38" s="169"/>
      <c r="F38" s="24" t="s">
        <v>34</v>
      </c>
      <c r="G38" s="25">
        <v>60</v>
      </c>
    </row>
    <row r="39" spans="1:7" ht="16.5" x14ac:dyDescent="0.25">
      <c r="A39" s="169"/>
      <c r="B39" s="169"/>
      <c r="C39" s="169"/>
      <c r="D39" s="169"/>
      <c r="E39" s="169"/>
      <c r="F39" s="24" t="s">
        <v>27</v>
      </c>
      <c r="G39" s="25">
        <f>(55349.36/827)</f>
        <v>66.927883917775091</v>
      </c>
    </row>
    <row r="40" spans="1:7" ht="110.25" x14ac:dyDescent="0.25">
      <c r="A40" s="90" t="s">
        <v>253</v>
      </c>
      <c r="B40" s="111" t="s">
        <v>254</v>
      </c>
      <c r="C40" s="90" t="s">
        <v>1133</v>
      </c>
      <c r="D40" s="118" t="s">
        <v>57</v>
      </c>
      <c r="E40" s="116" t="s">
        <v>66</v>
      </c>
      <c r="F40" s="24" t="s">
        <v>36</v>
      </c>
      <c r="G40" s="25">
        <f>(G39/G36)*100</f>
        <v>111.54647319629183</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100</v>
      </c>
    </row>
    <row r="44" spans="1:7" ht="16.5" x14ac:dyDescent="0.25">
      <c r="A44" s="169"/>
      <c r="B44" s="169"/>
      <c r="C44" s="169"/>
      <c r="D44" s="169"/>
      <c r="E44" s="169"/>
      <c r="F44" s="24" t="s">
        <v>33</v>
      </c>
      <c r="G44" s="25">
        <v>100</v>
      </c>
    </row>
    <row r="45" spans="1:7" ht="16.5" x14ac:dyDescent="0.25">
      <c r="A45" s="169"/>
      <c r="B45" s="169"/>
      <c r="C45" s="169"/>
      <c r="D45" s="169"/>
      <c r="E45" s="169"/>
      <c r="F45" s="24" t="s">
        <v>26</v>
      </c>
      <c r="G45" s="25">
        <v>100</v>
      </c>
    </row>
    <row r="46" spans="1:7" ht="33" x14ac:dyDescent="0.25">
      <c r="A46" s="169"/>
      <c r="B46" s="169"/>
      <c r="C46" s="169"/>
      <c r="D46" s="169"/>
      <c r="E46" s="169"/>
      <c r="F46" s="24" t="s">
        <v>34</v>
      </c>
      <c r="G46" s="25">
        <v>100</v>
      </c>
    </row>
    <row r="47" spans="1:7" ht="16.5" x14ac:dyDescent="0.25">
      <c r="A47" s="169"/>
      <c r="B47" s="169"/>
      <c r="C47" s="169"/>
      <c r="D47" s="169"/>
      <c r="E47" s="169"/>
      <c r="F47" s="24" t="s">
        <v>27</v>
      </c>
      <c r="G47" s="25" t="s">
        <v>1271</v>
      </c>
    </row>
    <row r="48" spans="1:7" ht="78.75" x14ac:dyDescent="0.25">
      <c r="A48" s="90" t="s">
        <v>536</v>
      </c>
      <c r="B48" s="111" t="s">
        <v>537</v>
      </c>
      <c r="C48" s="90" t="s">
        <v>538</v>
      </c>
      <c r="D48" s="117" t="s">
        <v>51</v>
      </c>
      <c r="E48" s="116" t="s">
        <v>59</v>
      </c>
      <c r="F48" s="24" t="s">
        <v>36</v>
      </c>
      <c r="G48" s="25" t="s">
        <v>1271</v>
      </c>
    </row>
    <row r="49" spans="1:7" ht="16.5" x14ac:dyDescent="0.25">
      <c r="A49" s="171" t="s">
        <v>21</v>
      </c>
      <c r="B49" s="171" t="s">
        <v>22</v>
      </c>
      <c r="C49" s="171" t="s">
        <v>29</v>
      </c>
      <c r="D49" s="171" t="s">
        <v>23</v>
      </c>
      <c r="E49" s="171" t="s">
        <v>24</v>
      </c>
      <c r="F49" s="24" t="s">
        <v>25</v>
      </c>
      <c r="G49" s="25">
        <v>95</v>
      </c>
    </row>
    <row r="50" spans="1:7" ht="16.5" x14ac:dyDescent="0.25">
      <c r="A50" s="172"/>
      <c r="B50" s="172"/>
      <c r="C50" s="172"/>
      <c r="D50" s="172"/>
      <c r="E50" s="172"/>
      <c r="F50" s="24" t="s">
        <v>33</v>
      </c>
      <c r="G50" s="25">
        <v>95</v>
      </c>
    </row>
    <row r="51" spans="1:7" ht="16.5" x14ac:dyDescent="0.25">
      <c r="A51" s="172"/>
      <c r="B51" s="172"/>
      <c r="C51" s="172"/>
      <c r="D51" s="172"/>
      <c r="E51" s="172"/>
      <c r="F51" s="24" t="s">
        <v>26</v>
      </c>
      <c r="G51" s="25">
        <v>95</v>
      </c>
    </row>
    <row r="52" spans="1:7" ht="33" x14ac:dyDescent="0.25">
      <c r="A52" s="172"/>
      <c r="B52" s="172"/>
      <c r="C52" s="172"/>
      <c r="D52" s="172"/>
      <c r="E52" s="172"/>
      <c r="F52" s="24" t="s">
        <v>34</v>
      </c>
      <c r="G52" s="25">
        <v>95</v>
      </c>
    </row>
    <row r="53" spans="1:7" ht="16.5" x14ac:dyDescent="0.25">
      <c r="A53" s="173"/>
      <c r="B53" s="173"/>
      <c r="C53" s="173"/>
      <c r="D53" s="173"/>
      <c r="E53" s="173"/>
      <c r="F53" s="24" t="s">
        <v>27</v>
      </c>
      <c r="G53" s="25">
        <f>(870/878)*100</f>
        <v>99.088838268792713</v>
      </c>
    </row>
    <row r="54" spans="1:7" ht="78.75" customHeight="1" x14ac:dyDescent="0.25">
      <c r="A54" s="112" t="s">
        <v>539</v>
      </c>
      <c r="B54" s="111" t="s">
        <v>540</v>
      </c>
      <c r="C54" s="90" t="s">
        <v>541</v>
      </c>
      <c r="D54" s="117" t="s">
        <v>51</v>
      </c>
      <c r="E54" s="116" t="s">
        <v>59</v>
      </c>
      <c r="F54" s="24" t="s">
        <v>36</v>
      </c>
      <c r="G54" s="25">
        <f>(G53/G50)*100</f>
        <v>104.3040402829397</v>
      </c>
    </row>
    <row r="55" spans="1:7" ht="16.5" x14ac:dyDescent="0.25">
      <c r="A55" s="171" t="s">
        <v>21</v>
      </c>
      <c r="B55" s="171" t="s">
        <v>22</v>
      </c>
      <c r="C55" s="171" t="s">
        <v>29</v>
      </c>
      <c r="D55" s="171" t="s">
        <v>23</v>
      </c>
      <c r="E55" s="171" t="s">
        <v>24</v>
      </c>
      <c r="F55" s="24" t="s">
        <v>25</v>
      </c>
      <c r="G55" s="25">
        <v>95</v>
      </c>
    </row>
    <row r="56" spans="1:7" ht="16.5" x14ac:dyDescent="0.25">
      <c r="A56" s="172"/>
      <c r="B56" s="172"/>
      <c r="C56" s="172"/>
      <c r="D56" s="172"/>
      <c r="E56" s="172"/>
      <c r="F56" s="24" t="s">
        <v>33</v>
      </c>
      <c r="G56" s="25">
        <v>95</v>
      </c>
    </row>
    <row r="57" spans="1:7" ht="16.5" x14ac:dyDescent="0.25">
      <c r="A57" s="172"/>
      <c r="B57" s="172"/>
      <c r="C57" s="172"/>
      <c r="D57" s="172"/>
      <c r="E57" s="172"/>
      <c r="F57" s="24" t="s">
        <v>26</v>
      </c>
      <c r="G57" s="25">
        <v>95</v>
      </c>
    </row>
    <row r="58" spans="1:7" ht="33" x14ac:dyDescent="0.25">
      <c r="A58" s="172"/>
      <c r="B58" s="172"/>
      <c r="C58" s="172"/>
      <c r="D58" s="172"/>
      <c r="E58" s="172"/>
      <c r="F58" s="24" t="s">
        <v>34</v>
      </c>
      <c r="G58" s="25">
        <v>95</v>
      </c>
    </row>
    <row r="59" spans="1:7" ht="16.5" x14ac:dyDescent="0.25">
      <c r="A59" s="173"/>
      <c r="B59" s="173"/>
      <c r="C59" s="173"/>
      <c r="D59" s="173"/>
      <c r="E59" s="173"/>
      <c r="F59" s="24" t="s">
        <v>27</v>
      </c>
      <c r="G59" s="25">
        <f>(821/878)*100</f>
        <v>93.50797266514806</v>
      </c>
    </row>
    <row r="60" spans="1:7" ht="182.25" customHeight="1" x14ac:dyDescent="0.25">
      <c r="A60" s="92" t="s">
        <v>542</v>
      </c>
      <c r="B60" s="111" t="s">
        <v>543</v>
      </c>
      <c r="C60" s="90" t="s">
        <v>544</v>
      </c>
      <c r="D60" s="117" t="s">
        <v>51</v>
      </c>
      <c r="E60" s="116" t="s">
        <v>59</v>
      </c>
      <c r="F60" s="24" t="s">
        <v>36</v>
      </c>
      <c r="G60" s="25">
        <f>(G59/G56)*100</f>
        <v>98.429444910682179</v>
      </c>
    </row>
    <row r="61" spans="1:7" ht="16.5" x14ac:dyDescent="0.25">
      <c r="A61" s="171" t="s">
        <v>21</v>
      </c>
      <c r="B61" s="171" t="s">
        <v>22</v>
      </c>
      <c r="C61" s="171" t="s">
        <v>29</v>
      </c>
      <c r="D61" s="171" t="s">
        <v>23</v>
      </c>
      <c r="E61" s="171" t="s">
        <v>24</v>
      </c>
      <c r="F61" s="24" t="s">
        <v>25</v>
      </c>
      <c r="G61" s="25">
        <v>95</v>
      </c>
    </row>
    <row r="62" spans="1:7" ht="16.5" x14ac:dyDescent="0.25">
      <c r="A62" s="172"/>
      <c r="B62" s="172"/>
      <c r="C62" s="172"/>
      <c r="D62" s="172"/>
      <c r="E62" s="172"/>
      <c r="F62" s="24" t="s">
        <v>33</v>
      </c>
      <c r="G62" s="25">
        <v>95</v>
      </c>
    </row>
    <row r="63" spans="1:7" ht="16.5" x14ac:dyDescent="0.25">
      <c r="A63" s="172"/>
      <c r="B63" s="172"/>
      <c r="C63" s="172"/>
      <c r="D63" s="172"/>
      <c r="E63" s="172"/>
      <c r="F63" s="24" t="s">
        <v>26</v>
      </c>
      <c r="G63" s="25">
        <v>95</v>
      </c>
    </row>
    <row r="64" spans="1:7" ht="33" x14ac:dyDescent="0.25">
      <c r="A64" s="172"/>
      <c r="B64" s="172"/>
      <c r="C64" s="172"/>
      <c r="D64" s="172"/>
      <c r="E64" s="172"/>
      <c r="F64" s="24" t="s">
        <v>34</v>
      </c>
      <c r="G64" s="25">
        <v>95</v>
      </c>
    </row>
    <row r="65" spans="1:7" ht="16.5" x14ac:dyDescent="0.25">
      <c r="A65" s="173"/>
      <c r="B65" s="173"/>
      <c r="C65" s="173"/>
      <c r="D65" s="173"/>
      <c r="E65" s="173"/>
      <c r="F65" s="24" t="s">
        <v>27</v>
      </c>
      <c r="G65" s="25" t="s">
        <v>1271</v>
      </c>
    </row>
    <row r="66" spans="1:7" ht="129" customHeight="1" x14ac:dyDescent="0.25">
      <c r="A66" s="90" t="s">
        <v>545</v>
      </c>
      <c r="B66" s="111" t="s">
        <v>546</v>
      </c>
      <c r="C66" s="90" t="s">
        <v>547</v>
      </c>
      <c r="D66" s="117" t="s">
        <v>51</v>
      </c>
      <c r="E66" s="116" t="s">
        <v>59</v>
      </c>
      <c r="F66" s="24" t="s">
        <v>36</v>
      </c>
      <c r="G66" s="25" t="s">
        <v>1271</v>
      </c>
    </row>
    <row r="67" spans="1:7" ht="16.5" x14ac:dyDescent="0.25">
      <c r="A67" s="171" t="s">
        <v>21</v>
      </c>
      <c r="B67" s="171" t="s">
        <v>22</v>
      </c>
      <c r="C67" s="171" t="s">
        <v>29</v>
      </c>
      <c r="D67" s="171" t="s">
        <v>23</v>
      </c>
      <c r="E67" s="171" t="s">
        <v>24</v>
      </c>
      <c r="F67" s="24" t="s">
        <v>25</v>
      </c>
      <c r="G67" s="25">
        <v>95</v>
      </c>
    </row>
    <row r="68" spans="1:7" ht="16.5" x14ac:dyDescent="0.25">
      <c r="A68" s="172"/>
      <c r="B68" s="172"/>
      <c r="C68" s="172"/>
      <c r="D68" s="172"/>
      <c r="E68" s="172"/>
      <c r="F68" s="24" t="s">
        <v>33</v>
      </c>
      <c r="G68" s="25">
        <v>95</v>
      </c>
    </row>
    <row r="69" spans="1:7" ht="16.5" x14ac:dyDescent="0.25">
      <c r="A69" s="172"/>
      <c r="B69" s="172"/>
      <c r="C69" s="172"/>
      <c r="D69" s="172"/>
      <c r="E69" s="172"/>
      <c r="F69" s="24" t="s">
        <v>26</v>
      </c>
      <c r="G69" s="25">
        <v>95</v>
      </c>
    </row>
    <row r="70" spans="1:7" ht="33" x14ac:dyDescent="0.25">
      <c r="A70" s="172"/>
      <c r="B70" s="172"/>
      <c r="C70" s="172"/>
      <c r="D70" s="172"/>
      <c r="E70" s="172"/>
      <c r="F70" s="24" t="s">
        <v>34</v>
      </c>
      <c r="G70" s="25">
        <v>95</v>
      </c>
    </row>
    <row r="71" spans="1:7" ht="31.5" x14ac:dyDescent="0.25">
      <c r="A71" s="173"/>
      <c r="B71" s="173"/>
      <c r="C71" s="173"/>
      <c r="D71" s="173"/>
      <c r="E71" s="173"/>
      <c r="F71" s="24" t="s">
        <v>27</v>
      </c>
      <c r="G71" s="25" t="s">
        <v>1232</v>
      </c>
    </row>
    <row r="72" spans="1:7" ht="134.25" customHeight="1" x14ac:dyDescent="0.25">
      <c r="A72" s="113" t="s">
        <v>548</v>
      </c>
      <c r="B72" s="111" t="s">
        <v>549</v>
      </c>
      <c r="C72" s="90" t="s">
        <v>550</v>
      </c>
      <c r="D72" s="117" t="s">
        <v>51</v>
      </c>
      <c r="E72" s="116" t="s">
        <v>59</v>
      </c>
      <c r="F72" s="24" t="s">
        <v>36</v>
      </c>
      <c r="G72" s="25" t="s">
        <v>1232</v>
      </c>
    </row>
    <row r="73" spans="1:7" ht="16.5" x14ac:dyDescent="0.25">
      <c r="A73" s="169" t="s">
        <v>21</v>
      </c>
      <c r="B73" s="169" t="s">
        <v>22</v>
      </c>
      <c r="C73" s="169" t="s">
        <v>29</v>
      </c>
      <c r="D73" s="169" t="s">
        <v>23</v>
      </c>
      <c r="E73" s="169" t="s">
        <v>24</v>
      </c>
      <c r="F73" s="24" t="s">
        <v>25</v>
      </c>
      <c r="G73" s="25">
        <v>100</v>
      </c>
    </row>
    <row r="74" spans="1:7" ht="16.5" x14ac:dyDescent="0.25">
      <c r="A74" s="169"/>
      <c r="B74" s="169"/>
      <c r="C74" s="169"/>
      <c r="D74" s="169"/>
      <c r="E74" s="169"/>
      <c r="F74" s="24" t="s">
        <v>33</v>
      </c>
      <c r="G74" s="25">
        <v>100</v>
      </c>
    </row>
    <row r="75" spans="1:7" ht="16.5" x14ac:dyDescent="0.25">
      <c r="A75" s="169"/>
      <c r="B75" s="169"/>
      <c r="C75" s="169"/>
      <c r="D75" s="169"/>
      <c r="E75" s="169"/>
      <c r="F75" s="24" t="s">
        <v>26</v>
      </c>
      <c r="G75" s="25">
        <v>100</v>
      </c>
    </row>
    <row r="76" spans="1:7" ht="33" x14ac:dyDescent="0.25">
      <c r="A76" s="169"/>
      <c r="B76" s="169"/>
      <c r="C76" s="169"/>
      <c r="D76" s="169"/>
      <c r="E76" s="169"/>
      <c r="F76" s="24" t="s">
        <v>34</v>
      </c>
      <c r="G76" s="25">
        <v>100</v>
      </c>
    </row>
    <row r="77" spans="1:7" ht="16.5" x14ac:dyDescent="0.25">
      <c r="A77" s="169"/>
      <c r="B77" s="169"/>
      <c r="C77" s="169"/>
      <c r="D77" s="169"/>
      <c r="E77" s="169"/>
      <c r="F77" s="24" t="s">
        <v>27</v>
      </c>
      <c r="G77" s="25">
        <f>(63/63)*100</f>
        <v>100</v>
      </c>
    </row>
    <row r="78" spans="1:7" ht="47.25" x14ac:dyDescent="0.25">
      <c r="A78" s="90" t="s">
        <v>551</v>
      </c>
      <c r="B78" s="111" t="s">
        <v>552</v>
      </c>
      <c r="C78" s="90" t="s">
        <v>553</v>
      </c>
      <c r="D78" s="117" t="s">
        <v>51</v>
      </c>
      <c r="E78" s="116" t="s">
        <v>59</v>
      </c>
      <c r="F78" s="24" t="s">
        <v>36</v>
      </c>
      <c r="G78" s="25">
        <f>(G77/G74)*100</f>
        <v>100</v>
      </c>
    </row>
    <row r="79" spans="1:7" ht="16.5" x14ac:dyDescent="0.25">
      <c r="A79" s="171" t="s">
        <v>21</v>
      </c>
      <c r="B79" s="171" t="s">
        <v>22</v>
      </c>
      <c r="C79" s="171" t="s">
        <v>29</v>
      </c>
      <c r="D79" s="171" t="s">
        <v>23</v>
      </c>
      <c r="E79" s="171" t="s">
        <v>24</v>
      </c>
      <c r="F79" s="24" t="s">
        <v>25</v>
      </c>
      <c r="G79" s="25">
        <v>95</v>
      </c>
    </row>
    <row r="80" spans="1:7" ht="16.5" x14ac:dyDescent="0.25">
      <c r="A80" s="172"/>
      <c r="B80" s="172"/>
      <c r="C80" s="172"/>
      <c r="D80" s="172"/>
      <c r="E80" s="172"/>
      <c r="F80" s="24" t="s">
        <v>33</v>
      </c>
      <c r="G80" s="25">
        <v>95</v>
      </c>
    </row>
    <row r="81" spans="1:7" ht="16.5" x14ac:dyDescent="0.25">
      <c r="A81" s="172"/>
      <c r="B81" s="172"/>
      <c r="C81" s="172"/>
      <c r="D81" s="172"/>
      <c r="E81" s="172"/>
      <c r="F81" s="24" t="s">
        <v>26</v>
      </c>
      <c r="G81" s="25">
        <v>95</v>
      </c>
    </row>
    <row r="82" spans="1:7" ht="33" x14ac:dyDescent="0.25">
      <c r="A82" s="172"/>
      <c r="B82" s="172"/>
      <c r="C82" s="172"/>
      <c r="D82" s="172"/>
      <c r="E82" s="172"/>
      <c r="F82" s="24" t="s">
        <v>34</v>
      </c>
      <c r="G82" s="25">
        <v>95</v>
      </c>
    </row>
    <row r="83" spans="1:7" ht="16.5" x14ac:dyDescent="0.25">
      <c r="A83" s="173"/>
      <c r="B83" s="173"/>
      <c r="C83" s="173"/>
      <c r="D83" s="173"/>
      <c r="E83" s="173"/>
      <c r="F83" s="24" t="s">
        <v>27</v>
      </c>
      <c r="G83" s="25">
        <f>(9/9)*100</f>
        <v>100</v>
      </c>
    </row>
    <row r="84" spans="1:7" ht="78.75" customHeight="1" x14ac:dyDescent="0.25">
      <c r="A84" s="90" t="s">
        <v>554</v>
      </c>
      <c r="B84" s="111" t="s">
        <v>555</v>
      </c>
      <c r="C84" s="90" t="s">
        <v>556</v>
      </c>
      <c r="D84" s="117" t="s">
        <v>51</v>
      </c>
      <c r="E84" s="116" t="s">
        <v>59</v>
      </c>
      <c r="F84" s="24" t="s">
        <v>36</v>
      </c>
      <c r="G84" s="25">
        <f>(G83/G80)*100</f>
        <v>105.26315789473684</v>
      </c>
    </row>
    <row r="85" spans="1:7" ht="16.5" x14ac:dyDescent="0.25">
      <c r="A85" s="171" t="s">
        <v>21</v>
      </c>
      <c r="B85" s="171" t="s">
        <v>22</v>
      </c>
      <c r="C85" s="171" t="s">
        <v>29</v>
      </c>
      <c r="D85" s="171" t="s">
        <v>23</v>
      </c>
      <c r="E85" s="171" t="s">
        <v>24</v>
      </c>
      <c r="F85" s="24" t="s">
        <v>25</v>
      </c>
      <c r="G85" s="25">
        <v>100</v>
      </c>
    </row>
    <row r="86" spans="1:7" ht="16.5" x14ac:dyDescent="0.25">
      <c r="A86" s="172"/>
      <c r="B86" s="172"/>
      <c r="C86" s="172"/>
      <c r="D86" s="172"/>
      <c r="E86" s="172"/>
      <c r="F86" s="24" t="s">
        <v>33</v>
      </c>
      <c r="G86" s="25">
        <v>100</v>
      </c>
    </row>
    <row r="87" spans="1:7" ht="16.5" x14ac:dyDescent="0.25">
      <c r="A87" s="172"/>
      <c r="B87" s="172"/>
      <c r="C87" s="172"/>
      <c r="D87" s="172"/>
      <c r="E87" s="172"/>
      <c r="F87" s="24" t="s">
        <v>26</v>
      </c>
      <c r="G87" s="25">
        <v>100</v>
      </c>
    </row>
    <row r="88" spans="1:7" ht="33" x14ac:dyDescent="0.25">
      <c r="A88" s="172"/>
      <c r="B88" s="172"/>
      <c r="C88" s="172"/>
      <c r="D88" s="172"/>
      <c r="E88" s="172"/>
      <c r="F88" s="24" t="s">
        <v>34</v>
      </c>
      <c r="G88" s="25">
        <v>100</v>
      </c>
    </row>
    <row r="89" spans="1:7" ht="16.5" x14ac:dyDescent="0.25">
      <c r="A89" s="173"/>
      <c r="B89" s="173"/>
      <c r="C89" s="173"/>
      <c r="D89" s="173"/>
      <c r="E89" s="173"/>
      <c r="F89" s="24" t="s">
        <v>27</v>
      </c>
      <c r="G89" s="25">
        <f>+((311+288)/(311+288))*100</f>
        <v>100</v>
      </c>
    </row>
    <row r="90" spans="1:7" ht="77.25" customHeight="1" x14ac:dyDescent="0.25">
      <c r="A90" s="92" t="s">
        <v>557</v>
      </c>
      <c r="B90" s="111" t="s">
        <v>558</v>
      </c>
      <c r="C90" s="90" t="s">
        <v>559</v>
      </c>
      <c r="D90" s="117" t="s">
        <v>51</v>
      </c>
      <c r="E90" s="116" t="s">
        <v>59</v>
      </c>
      <c r="F90" s="24" t="s">
        <v>36</v>
      </c>
      <c r="G90" s="25">
        <f>(G89/G86)*100</f>
        <v>100</v>
      </c>
    </row>
    <row r="91" spans="1:7" ht="16.5" x14ac:dyDescent="0.25">
      <c r="A91" s="171" t="s">
        <v>21</v>
      </c>
      <c r="B91" s="171" t="s">
        <v>22</v>
      </c>
      <c r="C91" s="171" t="s">
        <v>29</v>
      </c>
      <c r="D91" s="171" t="s">
        <v>23</v>
      </c>
      <c r="E91" s="171" t="s">
        <v>24</v>
      </c>
      <c r="F91" s="24" t="s">
        <v>25</v>
      </c>
      <c r="G91" s="25">
        <v>98.5</v>
      </c>
    </row>
    <row r="92" spans="1:7" ht="16.5" x14ac:dyDescent="0.25">
      <c r="A92" s="172"/>
      <c r="B92" s="172"/>
      <c r="C92" s="172"/>
      <c r="D92" s="172"/>
      <c r="E92" s="172"/>
      <c r="F92" s="24" t="s">
        <v>33</v>
      </c>
      <c r="G92" s="25">
        <v>98.5</v>
      </c>
    </row>
    <row r="93" spans="1:7" ht="16.5" x14ac:dyDescent="0.25">
      <c r="A93" s="172"/>
      <c r="B93" s="172"/>
      <c r="C93" s="172"/>
      <c r="D93" s="172"/>
      <c r="E93" s="172"/>
      <c r="F93" s="24" t="s">
        <v>26</v>
      </c>
      <c r="G93" s="25">
        <v>98.5</v>
      </c>
    </row>
    <row r="94" spans="1:7" ht="33" x14ac:dyDescent="0.25">
      <c r="A94" s="172"/>
      <c r="B94" s="172"/>
      <c r="C94" s="172"/>
      <c r="D94" s="172"/>
      <c r="E94" s="172"/>
      <c r="F94" s="24" t="s">
        <v>34</v>
      </c>
      <c r="G94" s="25">
        <v>98.5</v>
      </c>
    </row>
    <row r="95" spans="1:7" ht="16.5" x14ac:dyDescent="0.25">
      <c r="A95" s="173"/>
      <c r="B95" s="173"/>
      <c r="C95" s="173"/>
      <c r="D95" s="173"/>
      <c r="E95" s="173"/>
      <c r="F95" s="24" t="s">
        <v>27</v>
      </c>
      <c r="G95" s="25">
        <f>+(224420/226208)*100</f>
        <v>99.20957702645353</v>
      </c>
    </row>
    <row r="96" spans="1:7" ht="129" customHeight="1" x14ac:dyDescent="0.25">
      <c r="A96" s="90" t="s">
        <v>560</v>
      </c>
      <c r="B96" s="90" t="s">
        <v>561</v>
      </c>
      <c r="C96" s="90" t="s">
        <v>562</v>
      </c>
      <c r="D96" s="70" t="s">
        <v>51</v>
      </c>
      <c r="E96" s="70" t="s">
        <v>59</v>
      </c>
      <c r="F96" s="23" t="s">
        <v>36</v>
      </c>
      <c r="G96" s="25">
        <f>(G95/G92)*100</f>
        <v>100.72038276797312</v>
      </c>
    </row>
    <row r="97" spans="1:7" ht="16.5" x14ac:dyDescent="0.25">
      <c r="A97" s="171" t="s">
        <v>21</v>
      </c>
      <c r="B97" s="171" t="s">
        <v>22</v>
      </c>
      <c r="C97" s="171" t="s">
        <v>29</v>
      </c>
      <c r="D97" s="171" t="s">
        <v>23</v>
      </c>
      <c r="E97" s="171" t="s">
        <v>24</v>
      </c>
      <c r="F97" s="24" t="s">
        <v>25</v>
      </c>
      <c r="G97" s="25">
        <v>97</v>
      </c>
    </row>
    <row r="98" spans="1:7" ht="16.5" x14ac:dyDescent="0.25">
      <c r="A98" s="172"/>
      <c r="B98" s="172"/>
      <c r="C98" s="172"/>
      <c r="D98" s="172"/>
      <c r="E98" s="172"/>
      <c r="F98" s="24" t="s">
        <v>33</v>
      </c>
      <c r="G98" s="25">
        <v>97</v>
      </c>
    </row>
    <row r="99" spans="1:7" ht="16.5" x14ac:dyDescent="0.25">
      <c r="A99" s="172"/>
      <c r="B99" s="172"/>
      <c r="C99" s="172"/>
      <c r="D99" s="172"/>
      <c r="E99" s="172"/>
      <c r="F99" s="24" t="s">
        <v>26</v>
      </c>
      <c r="G99" s="25">
        <v>97</v>
      </c>
    </row>
    <row r="100" spans="1:7" ht="33" x14ac:dyDescent="0.25">
      <c r="A100" s="172"/>
      <c r="B100" s="172"/>
      <c r="C100" s="172"/>
      <c r="D100" s="172"/>
      <c r="E100" s="172"/>
      <c r="F100" s="24" t="s">
        <v>34</v>
      </c>
      <c r="G100" s="25">
        <v>97</v>
      </c>
    </row>
    <row r="101" spans="1:7" ht="16.5" x14ac:dyDescent="0.25">
      <c r="A101" s="173"/>
      <c r="B101" s="173"/>
      <c r="C101" s="173"/>
      <c r="D101" s="173"/>
      <c r="E101" s="173"/>
      <c r="F101" s="24" t="s">
        <v>27</v>
      </c>
      <c r="G101" s="25">
        <f>100-(11960/239923)*100</f>
        <v>95.015067334103023</v>
      </c>
    </row>
    <row r="102" spans="1:7" ht="134.25" customHeight="1" x14ac:dyDescent="0.25">
      <c r="A102" s="113" t="s">
        <v>563</v>
      </c>
      <c r="B102" s="111" t="s">
        <v>564</v>
      </c>
      <c r="C102" s="90" t="s">
        <v>565</v>
      </c>
      <c r="D102" s="117" t="s">
        <v>51</v>
      </c>
      <c r="E102" s="116" t="s">
        <v>64</v>
      </c>
      <c r="F102" s="24" t="s">
        <v>36</v>
      </c>
      <c r="G102" s="25">
        <f>(G101/G98)*100</f>
        <v>97.953677664023729</v>
      </c>
    </row>
    <row r="103" spans="1:7" ht="16.5" x14ac:dyDescent="0.25">
      <c r="A103" s="171" t="s">
        <v>21</v>
      </c>
      <c r="B103" s="171" t="s">
        <v>22</v>
      </c>
      <c r="C103" s="171" t="s">
        <v>29</v>
      </c>
      <c r="D103" s="171" t="s">
        <v>23</v>
      </c>
      <c r="E103" s="171" t="s">
        <v>24</v>
      </c>
      <c r="F103" s="24" t="s">
        <v>25</v>
      </c>
      <c r="G103" s="25">
        <v>99</v>
      </c>
    </row>
    <row r="104" spans="1:7" ht="16.5" x14ac:dyDescent="0.25">
      <c r="A104" s="172"/>
      <c r="B104" s="172"/>
      <c r="C104" s="172"/>
      <c r="D104" s="172"/>
      <c r="E104" s="172"/>
      <c r="F104" s="24" t="s">
        <v>33</v>
      </c>
      <c r="G104" s="25">
        <v>99</v>
      </c>
    </row>
    <row r="105" spans="1:7" ht="16.5" x14ac:dyDescent="0.25">
      <c r="A105" s="172"/>
      <c r="B105" s="172"/>
      <c r="C105" s="172"/>
      <c r="D105" s="172"/>
      <c r="E105" s="172"/>
      <c r="F105" s="24" t="s">
        <v>26</v>
      </c>
      <c r="G105" s="25">
        <v>99</v>
      </c>
    </row>
    <row r="106" spans="1:7" ht="33" x14ac:dyDescent="0.25">
      <c r="A106" s="172"/>
      <c r="B106" s="172"/>
      <c r="C106" s="172"/>
      <c r="D106" s="172"/>
      <c r="E106" s="172"/>
      <c r="F106" s="24" t="s">
        <v>34</v>
      </c>
      <c r="G106" s="25">
        <v>99</v>
      </c>
    </row>
    <row r="107" spans="1:7" ht="16.5" x14ac:dyDescent="0.25">
      <c r="A107" s="173"/>
      <c r="B107" s="173"/>
      <c r="C107" s="173"/>
      <c r="D107" s="173"/>
      <c r="E107" s="173"/>
      <c r="F107" s="24" t="s">
        <v>27</v>
      </c>
      <c r="G107" s="25">
        <f>(1-((1976+45+863)/200616))*100</f>
        <v>98.562427722614345</v>
      </c>
    </row>
    <row r="108" spans="1:7" ht="134.25" customHeight="1" x14ac:dyDescent="0.25">
      <c r="A108" s="113" t="s">
        <v>566</v>
      </c>
      <c r="B108" s="111" t="s">
        <v>567</v>
      </c>
      <c r="C108" s="90" t="s">
        <v>568</v>
      </c>
      <c r="D108" s="117" t="s">
        <v>51</v>
      </c>
      <c r="E108" s="116" t="s">
        <v>59</v>
      </c>
      <c r="F108" s="24" t="s">
        <v>36</v>
      </c>
      <c r="G108" s="25">
        <f>(G107/G104)*100</f>
        <v>99.558007800620558</v>
      </c>
    </row>
    <row r="109" spans="1:7" s="28" customFormat="1" ht="16.5" x14ac:dyDescent="0.25">
      <c r="A109" s="205" t="s">
        <v>1198</v>
      </c>
      <c r="B109" s="206"/>
      <c r="C109" s="206"/>
      <c r="D109" s="206"/>
      <c r="E109" s="206"/>
      <c r="F109" s="206"/>
      <c r="G109" s="207"/>
    </row>
    <row r="110" spans="1:7" s="28" customFormat="1" ht="16.5" x14ac:dyDescent="0.25">
      <c r="A110" s="200" t="s">
        <v>19</v>
      </c>
      <c r="B110" s="200"/>
      <c r="C110" s="200"/>
      <c r="D110" s="200"/>
      <c r="E110" s="200"/>
      <c r="F110" s="200" t="s">
        <v>20</v>
      </c>
      <c r="G110" s="200"/>
    </row>
    <row r="111" spans="1:7" s="28" customFormat="1" ht="16.5" customHeight="1" x14ac:dyDescent="0.25">
      <c r="A111" s="169" t="s">
        <v>21</v>
      </c>
      <c r="B111" s="169" t="s">
        <v>22</v>
      </c>
      <c r="C111" s="169" t="s">
        <v>29</v>
      </c>
      <c r="D111" s="169" t="s">
        <v>23</v>
      </c>
      <c r="E111" s="169" t="s">
        <v>24</v>
      </c>
      <c r="F111" s="24" t="s">
        <v>25</v>
      </c>
      <c r="G111" s="25">
        <v>95</v>
      </c>
    </row>
    <row r="112" spans="1:7" s="28" customFormat="1" ht="16.5" x14ac:dyDescent="0.25">
      <c r="A112" s="169"/>
      <c r="B112" s="169"/>
      <c r="C112" s="169"/>
      <c r="D112" s="169"/>
      <c r="E112" s="169"/>
      <c r="F112" s="24" t="s">
        <v>33</v>
      </c>
      <c r="G112" s="25">
        <v>95</v>
      </c>
    </row>
    <row r="113" spans="1:7" s="28" customFormat="1" ht="16.5" x14ac:dyDescent="0.25">
      <c r="A113" s="169"/>
      <c r="B113" s="169"/>
      <c r="C113" s="169"/>
      <c r="D113" s="169"/>
      <c r="E113" s="169"/>
      <c r="F113" s="24" t="s">
        <v>26</v>
      </c>
      <c r="G113" s="25">
        <v>95</v>
      </c>
    </row>
    <row r="114" spans="1:7" s="28" customFormat="1" ht="33" x14ac:dyDescent="0.25">
      <c r="A114" s="169"/>
      <c r="B114" s="169"/>
      <c r="C114" s="169"/>
      <c r="D114" s="169"/>
      <c r="E114" s="169"/>
      <c r="F114" s="24" t="s">
        <v>34</v>
      </c>
      <c r="G114" s="25">
        <v>95</v>
      </c>
    </row>
    <row r="115" spans="1:7" s="28" customFormat="1" ht="16.5" x14ac:dyDescent="0.25">
      <c r="A115" s="169"/>
      <c r="B115" s="169"/>
      <c r="C115" s="169"/>
      <c r="D115" s="169"/>
      <c r="E115" s="169"/>
      <c r="F115" s="24" t="s">
        <v>27</v>
      </c>
      <c r="G115" s="25" t="s">
        <v>1271</v>
      </c>
    </row>
    <row r="116" spans="1:7" s="28" customFormat="1" ht="114.75" customHeight="1" x14ac:dyDescent="0.25">
      <c r="A116" s="46" t="s">
        <v>569</v>
      </c>
      <c r="B116" s="46" t="s">
        <v>570</v>
      </c>
      <c r="C116" s="46" t="s">
        <v>571</v>
      </c>
      <c r="D116" s="70" t="s">
        <v>51</v>
      </c>
      <c r="E116" s="116" t="s">
        <v>59</v>
      </c>
      <c r="F116" s="24" t="s">
        <v>36</v>
      </c>
      <c r="G116" s="25" t="s">
        <v>1271</v>
      </c>
    </row>
    <row r="117" spans="1:7" s="28" customFormat="1" ht="16.5" customHeight="1" x14ac:dyDescent="0.25">
      <c r="A117" s="169" t="s">
        <v>21</v>
      </c>
      <c r="B117" s="169" t="s">
        <v>22</v>
      </c>
      <c r="C117" s="169" t="s">
        <v>29</v>
      </c>
      <c r="D117" s="169" t="s">
        <v>23</v>
      </c>
      <c r="E117" s="169" t="s">
        <v>24</v>
      </c>
      <c r="F117" s="24" t="s">
        <v>25</v>
      </c>
      <c r="G117" s="25">
        <v>95</v>
      </c>
    </row>
    <row r="118" spans="1:7" s="28" customFormat="1" ht="16.5" x14ac:dyDescent="0.25">
      <c r="A118" s="169"/>
      <c r="B118" s="169"/>
      <c r="C118" s="169"/>
      <c r="D118" s="169"/>
      <c r="E118" s="169"/>
      <c r="F118" s="24" t="s">
        <v>33</v>
      </c>
      <c r="G118" s="25">
        <v>95</v>
      </c>
    </row>
    <row r="119" spans="1:7" s="28" customFormat="1" ht="16.5" x14ac:dyDescent="0.25">
      <c r="A119" s="169"/>
      <c r="B119" s="169"/>
      <c r="C119" s="169"/>
      <c r="D119" s="169"/>
      <c r="E119" s="169"/>
      <c r="F119" s="24" t="s">
        <v>26</v>
      </c>
      <c r="G119" s="25">
        <v>95</v>
      </c>
    </row>
    <row r="120" spans="1:7" s="28" customFormat="1" ht="33" x14ac:dyDescent="0.25">
      <c r="A120" s="169"/>
      <c r="B120" s="169"/>
      <c r="C120" s="169"/>
      <c r="D120" s="169"/>
      <c r="E120" s="169"/>
      <c r="F120" s="24" t="s">
        <v>34</v>
      </c>
      <c r="G120" s="25">
        <v>95</v>
      </c>
    </row>
    <row r="121" spans="1:7" s="28" customFormat="1" ht="16.5" x14ac:dyDescent="0.25">
      <c r="A121" s="169"/>
      <c r="B121" s="169"/>
      <c r="C121" s="169"/>
      <c r="D121" s="169"/>
      <c r="E121" s="169"/>
      <c r="F121" s="24" t="s">
        <v>27</v>
      </c>
      <c r="G121" s="25">
        <f>(19/19)*100</f>
        <v>100</v>
      </c>
    </row>
    <row r="122" spans="1:7" s="28" customFormat="1" ht="94.5" x14ac:dyDescent="0.25">
      <c r="A122" s="46" t="s">
        <v>572</v>
      </c>
      <c r="B122" s="46" t="s">
        <v>573</v>
      </c>
      <c r="C122" s="91" t="s">
        <v>574</v>
      </c>
      <c r="D122" s="116" t="s">
        <v>51</v>
      </c>
      <c r="E122" s="116" t="s">
        <v>52</v>
      </c>
      <c r="F122" s="24" t="s">
        <v>36</v>
      </c>
      <c r="G122" s="25">
        <f>(G121/G118)*100</f>
        <v>105.26315789473684</v>
      </c>
    </row>
    <row r="123" spans="1:7" s="28" customFormat="1" ht="16.5" customHeight="1" x14ac:dyDescent="0.25">
      <c r="A123" s="170" t="s">
        <v>21</v>
      </c>
      <c r="B123" s="170" t="s">
        <v>22</v>
      </c>
      <c r="C123" s="170" t="s">
        <v>29</v>
      </c>
      <c r="D123" s="170" t="s">
        <v>23</v>
      </c>
      <c r="E123" s="169" t="s">
        <v>24</v>
      </c>
      <c r="F123" s="24" t="s">
        <v>25</v>
      </c>
      <c r="G123" s="25">
        <v>95</v>
      </c>
    </row>
    <row r="124" spans="1:7" s="28" customFormat="1" ht="16.5" x14ac:dyDescent="0.25">
      <c r="A124" s="170"/>
      <c r="B124" s="170"/>
      <c r="C124" s="170"/>
      <c r="D124" s="170"/>
      <c r="E124" s="169"/>
      <c r="F124" s="24" t="s">
        <v>33</v>
      </c>
      <c r="G124" s="25">
        <v>95</v>
      </c>
    </row>
    <row r="125" spans="1:7" s="28" customFormat="1" ht="16.5" x14ac:dyDescent="0.25">
      <c r="A125" s="170"/>
      <c r="B125" s="170"/>
      <c r="C125" s="170"/>
      <c r="D125" s="170"/>
      <c r="E125" s="169"/>
      <c r="F125" s="24" t="s">
        <v>26</v>
      </c>
      <c r="G125" s="25">
        <v>95</v>
      </c>
    </row>
    <row r="126" spans="1:7" s="28" customFormat="1" ht="33" x14ac:dyDescent="0.25">
      <c r="A126" s="170"/>
      <c r="B126" s="170"/>
      <c r="C126" s="170"/>
      <c r="D126" s="170"/>
      <c r="E126" s="169"/>
      <c r="F126" s="24" t="s">
        <v>34</v>
      </c>
      <c r="G126" s="25">
        <v>95</v>
      </c>
    </row>
    <row r="127" spans="1:7" s="28" customFormat="1" ht="16.5" x14ac:dyDescent="0.25">
      <c r="A127" s="170"/>
      <c r="B127" s="170"/>
      <c r="C127" s="170"/>
      <c r="D127" s="170"/>
      <c r="E127" s="169"/>
      <c r="F127" s="24" t="s">
        <v>27</v>
      </c>
      <c r="G127" s="25">
        <f>(2/3)*100</f>
        <v>66.666666666666657</v>
      </c>
    </row>
    <row r="128" spans="1:7" s="28" customFormat="1" ht="63" x14ac:dyDescent="0.25">
      <c r="A128" s="37" t="s">
        <v>575</v>
      </c>
      <c r="B128" s="37" t="s">
        <v>576</v>
      </c>
      <c r="C128" s="37" t="s">
        <v>577</v>
      </c>
      <c r="D128" s="116" t="s">
        <v>51</v>
      </c>
      <c r="E128" s="116" t="s">
        <v>59</v>
      </c>
      <c r="F128" s="24" t="s">
        <v>36</v>
      </c>
      <c r="G128" s="25">
        <f>(G127/G124)*100</f>
        <v>70.175438596491219</v>
      </c>
    </row>
    <row r="129" spans="1:7" s="28" customFormat="1" ht="16.5" customHeight="1" x14ac:dyDescent="0.25">
      <c r="A129" s="170" t="s">
        <v>21</v>
      </c>
      <c r="B129" s="170" t="s">
        <v>22</v>
      </c>
      <c r="C129" s="170" t="s">
        <v>29</v>
      </c>
      <c r="D129" s="170" t="s">
        <v>23</v>
      </c>
      <c r="E129" s="169" t="s">
        <v>24</v>
      </c>
      <c r="F129" s="24" t="s">
        <v>25</v>
      </c>
      <c r="G129" s="25">
        <v>95</v>
      </c>
    </row>
    <row r="130" spans="1:7" s="28" customFormat="1" ht="16.5" x14ac:dyDescent="0.25">
      <c r="A130" s="170"/>
      <c r="B130" s="170"/>
      <c r="C130" s="170"/>
      <c r="D130" s="170"/>
      <c r="E130" s="169"/>
      <c r="F130" s="24" t="s">
        <v>33</v>
      </c>
      <c r="G130" s="25">
        <v>95</v>
      </c>
    </row>
    <row r="131" spans="1:7" s="28" customFormat="1" ht="16.5" x14ac:dyDescent="0.25">
      <c r="A131" s="170"/>
      <c r="B131" s="170"/>
      <c r="C131" s="170"/>
      <c r="D131" s="170"/>
      <c r="E131" s="169"/>
      <c r="F131" s="24" t="s">
        <v>26</v>
      </c>
      <c r="G131" s="25">
        <v>95</v>
      </c>
    </row>
    <row r="132" spans="1:7" s="28" customFormat="1" ht="33" x14ac:dyDescent="0.25">
      <c r="A132" s="170"/>
      <c r="B132" s="170"/>
      <c r="C132" s="170"/>
      <c r="D132" s="170"/>
      <c r="E132" s="169"/>
      <c r="F132" s="24" t="s">
        <v>34</v>
      </c>
      <c r="G132" s="25">
        <v>95</v>
      </c>
    </row>
    <row r="133" spans="1:7" s="28" customFormat="1" ht="16.5" x14ac:dyDescent="0.25">
      <c r="A133" s="170"/>
      <c r="B133" s="170"/>
      <c r="C133" s="170"/>
      <c r="D133" s="170"/>
      <c r="E133" s="169"/>
      <c r="F133" s="24" t="s">
        <v>27</v>
      </c>
      <c r="G133" s="25">
        <f>(3/3)*100</f>
        <v>100</v>
      </c>
    </row>
    <row r="134" spans="1:7" s="28" customFormat="1" ht="96.75" customHeight="1" x14ac:dyDescent="0.25">
      <c r="A134" s="92" t="s">
        <v>572</v>
      </c>
      <c r="B134" s="92" t="s">
        <v>578</v>
      </c>
      <c r="C134" s="92" t="s">
        <v>579</v>
      </c>
      <c r="D134" s="116" t="s">
        <v>51</v>
      </c>
      <c r="E134" s="116" t="s">
        <v>52</v>
      </c>
      <c r="F134" s="24" t="s">
        <v>36</v>
      </c>
      <c r="G134" s="25">
        <f>(G133/G130)*100</f>
        <v>105.26315789473684</v>
      </c>
    </row>
    <row r="135" spans="1:7" s="28" customFormat="1" ht="16.5" customHeight="1" x14ac:dyDescent="0.25">
      <c r="A135" s="170" t="s">
        <v>21</v>
      </c>
      <c r="B135" s="170" t="s">
        <v>22</v>
      </c>
      <c r="C135" s="170" t="s">
        <v>29</v>
      </c>
      <c r="D135" s="170" t="s">
        <v>23</v>
      </c>
      <c r="E135" s="169" t="s">
        <v>24</v>
      </c>
      <c r="F135" s="24" t="s">
        <v>25</v>
      </c>
      <c r="G135" s="25">
        <v>95</v>
      </c>
    </row>
    <row r="136" spans="1:7" s="28" customFormat="1" ht="16.5" x14ac:dyDescent="0.25">
      <c r="A136" s="170"/>
      <c r="B136" s="170"/>
      <c r="C136" s="170"/>
      <c r="D136" s="170"/>
      <c r="E136" s="169"/>
      <c r="F136" s="24" t="s">
        <v>33</v>
      </c>
      <c r="G136" s="25">
        <v>95</v>
      </c>
    </row>
    <row r="137" spans="1:7" s="28" customFormat="1" ht="16.5" x14ac:dyDescent="0.25">
      <c r="A137" s="170"/>
      <c r="B137" s="170"/>
      <c r="C137" s="170"/>
      <c r="D137" s="170"/>
      <c r="E137" s="169"/>
      <c r="F137" s="24" t="s">
        <v>26</v>
      </c>
      <c r="G137" s="25">
        <v>95</v>
      </c>
    </row>
    <row r="138" spans="1:7" s="28" customFormat="1" ht="33" x14ac:dyDescent="0.25">
      <c r="A138" s="170"/>
      <c r="B138" s="170"/>
      <c r="C138" s="170"/>
      <c r="D138" s="170"/>
      <c r="E138" s="169"/>
      <c r="F138" s="24" t="s">
        <v>34</v>
      </c>
      <c r="G138" s="25">
        <v>95</v>
      </c>
    </row>
    <row r="139" spans="1:7" s="28" customFormat="1" ht="16.5" x14ac:dyDescent="0.25">
      <c r="A139" s="170"/>
      <c r="B139" s="170"/>
      <c r="C139" s="170"/>
      <c r="D139" s="170"/>
      <c r="E139" s="169"/>
      <c r="F139" s="24" t="s">
        <v>27</v>
      </c>
      <c r="G139" s="25">
        <f>(1/1)*100</f>
        <v>100</v>
      </c>
    </row>
    <row r="140" spans="1:7" s="28" customFormat="1" ht="115.5" customHeight="1" x14ac:dyDescent="0.25">
      <c r="A140" s="46" t="s">
        <v>580</v>
      </c>
      <c r="B140" s="46" t="s">
        <v>581</v>
      </c>
      <c r="C140" s="46" t="s">
        <v>582</v>
      </c>
      <c r="D140" s="116" t="s">
        <v>51</v>
      </c>
      <c r="E140" s="116" t="s">
        <v>59</v>
      </c>
      <c r="F140" s="24" t="s">
        <v>36</v>
      </c>
      <c r="G140" s="25">
        <f>(G139/G136)*100</f>
        <v>105.26315789473684</v>
      </c>
    </row>
    <row r="141" spans="1:7" s="28" customFormat="1" ht="16.5" customHeight="1" x14ac:dyDescent="0.25">
      <c r="A141" s="169" t="s">
        <v>21</v>
      </c>
      <c r="B141" s="169" t="s">
        <v>22</v>
      </c>
      <c r="C141" s="169" t="s">
        <v>29</v>
      </c>
      <c r="D141" s="169" t="s">
        <v>23</v>
      </c>
      <c r="E141" s="169" t="s">
        <v>24</v>
      </c>
      <c r="F141" s="24" t="s">
        <v>25</v>
      </c>
      <c r="G141" s="25">
        <v>100</v>
      </c>
    </row>
    <row r="142" spans="1:7" s="28" customFormat="1" ht="16.5" x14ac:dyDescent="0.25">
      <c r="A142" s="169"/>
      <c r="B142" s="169"/>
      <c r="C142" s="169"/>
      <c r="D142" s="169"/>
      <c r="E142" s="169"/>
      <c r="F142" s="24" t="s">
        <v>33</v>
      </c>
      <c r="G142" s="25">
        <v>100</v>
      </c>
    </row>
    <row r="143" spans="1:7" ht="16.5" x14ac:dyDescent="0.25">
      <c r="A143" s="169"/>
      <c r="B143" s="169"/>
      <c r="C143" s="169"/>
      <c r="D143" s="169"/>
      <c r="E143" s="169"/>
      <c r="F143" s="24" t="s">
        <v>26</v>
      </c>
      <c r="G143" s="25">
        <v>100</v>
      </c>
    </row>
    <row r="144" spans="1:7" ht="33" x14ac:dyDescent="0.25">
      <c r="A144" s="169"/>
      <c r="B144" s="169"/>
      <c r="C144" s="169"/>
      <c r="D144" s="169"/>
      <c r="E144" s="169"/>
      <c r="F144" s="24" t="s">
        <v>34</v>
      </c>
      <c r="G144" s="25">
        <v>100</v>
      </c>
    </row>
    <row r="145" spans="1:7" ht="16.5" x14ac:dyDescent="0.25">
      <c r="A145" s="169"/>
      <c r="B145" s="169"/>
      <c r="C145" s="169"/>
      <c r="D145" s="169"/>
      <c r="E145" s="169"/>
      <c r="F145" s="24" t="s">
        <v>27</v>
      </c>
      <c r="G145" s="25">
        <f>(3/3)*100</f>
        <v>100</v>
      </c>
    </row>
    <row r="146" spans="1:7" ht="89.25" customHeight="1" x14ac:dyDescent="0.25">
      <c r="A146" s="46" t="s">
        <v>572</v>
      </c>
      <c r="B146" s="46" t="s">
        <v>583</v>
      </c>
      <c r="C146" s="46" t="s">
        <v>584</v>
      </c>
      <c r="D146" s="70" t="s">
        <v>51</v>
      </c>
      <c r="E146" s="116" t="s">
        <v>52</v>
      </c>
      <c r="F146" s="24" t="s">
        <v>36</v>
      </c>
      <c r="G146" s="25">
        <f>(G145/G142)*100</f>
        <v>100</v>
      </c>
    </row>
    <row r="147" spans="1:7" ht="16.5" customHeight="1" x14ac:dyDescent="0.25">
      <c r="A147" s="169" t="s">
        <v>21</v>
      </c>
      <c r="B147" s="169" t="s">
        <v>22</v>
      </c>
      <c r="C147" s="169" t="s">
        <v>29</v>
      </c>
      <c r="D147" s="169" t="s">
        <v>23</v>
      </c>
      <c r="E147" s="169" t="s">
        <v>24</v>
      </c>
      <c r="F147" s="24" t="s">
        <v>25</v>
      </c>
      <c r="G147" s="25">
        <v>100</v>
      </c>
    </row>
    <row r="148" spans="1:7" ht="16.5" x14ac:dyDescent="0.25">
      <c r="A148" s="169"/>
      <c r="B148" s="169"/>
      <c r="C148" s="169"/>
      <c r="D148" s="169"/>
      <c r="E148" s="169"/>
      <c r="F148" s="24" t="s">
        <v>33</v>
      </c>
      <c r="G148" s="25">
        <v>100</v>
      </c>
    </row>
    <row r="149" spans="1:7" ht="16.5" x14ac:dyDescent="0.25">
      <c r="A149" s="169"/>
      <c r="B149" s="169"/>
      <c r="C149" s="169"/>
      <c r="D149" s="169"/>
      <c r="E149" s="169"/>
      <c r="F149" s="24" t="s">
        <v>26</v>
      </c>
      <c r="G149" s="25">
        <v>100</v>
      </c>
    </row>
    <row r="150" spans="1:7" ht="33" x14ac:dyDescent="0.25">
      <c r="A150" s="169"/>
      <c r="B150" s="169"/>
      <c r="C150" s="169"/>
      <c r="D150" s="169"/>
      <c r="E150" s="169"/>
      <c r="F150" s="24" t="s">
        <v>34</v>
      </c>
      <c r="G150" s="25">
        <v>100</v>
      </c>
    </row>
    <row r="151" spans="1:7" ht="16.5" x14ac:dyDescent="0.25">
      <c r="A151" s="169"/>
      <c r="B151" s="169"/>
      <c r="C151" s="169"/>
      <c r="D151" s="169"/>
      <c r="E151" s="169"/>
      <c r="F151" s="24" t="s">
        <v>27</v>
      </c>
      <c r="G151" s="25">
        <f>(3/3)*100</f>
        <v>100</v>
      </c>
    </row>
    <row r="152" spans="1:7" ht="91.5" customHeight="1" x14ac:dyDescent="0.25">
      <c r="A152" s="112" t="s">
        <v>585</v>
      </c>
      <c r="B152" s="112" t="s">
        <v>586</v>
      </c>
      <c r="C152" s="112" t="s">
        <v>587</v>
      </c>
      <c r="D152" s="116" t="s">
        <v>51</v>
      </c>
      <c r="E152" s="116" t="s">
        <v>55</v>
      </c>
      <c r="F152" s="24" t="s">
        <v>36</v>
      </c>
      <c r="G152" s="25">
        <f>(G151/G148)*100</f>
        <v>100</v>
      </c>
    </row>
    <row r="153" spans="1:7" ht="16.5" customHeight="1" x14ac:dyDescent="0.25">
      <c r="A153" s="170" t="s">
        <v>21</v>
      </c>
      <c r="B153" s="170" t="s">
        <v>22</v>
      </c>
      <c r="C153" s="170" t="s">
        <v>29</v>
      </c>
      <c r="D153" s="170" t="s">
        <v>23</v>
      </c>
      <c r="E153" s="169" t="s">
        <v>24</v>
      </c>
      <c r="F153" s="24" t="s">
        <v>25</v>
      </c>
      <c r="G153" s="25">
        <v>95</v>
      </c>
    </row>
    <row r="154" spans="1:7" ht="16.5" x14ac:dyDescent="0.25">
      <c r="A154" s="170"/>
      <c r="B154" s="170"/>
      <c r="C154" s="170"/>
      <c r="D154" s="170"/>
      <c r="E154" s="169"/>
      <c r="F154" s="24" t="s">
        <v>33</v>
      </c>
      <c r="G154" s="25">
        <v>95</v>
      </c>
    </row>
    <row r="155" spans="1:7" ht="16.5" x14ac:dyDescent="0.25">
      <c r="A155" s="170"/>
      <c r="B155" s="170"/>
      <c r="C155" s="170"/>
      <c r="D155" s="170"/>
      <c r="E155" s="169"/>
      <c r="F155" s="24" t="s">
        <v>26</v>
      </c>
      <c r="G155" s="25">
        <v>95</v>
      </c>
    </row>
    <row r="156" spans="1:7" ht="33" x14ac:dyDescent="0.25">
      <c r="A156" s="170"/>
      <c r="B156" s="170"/>
      <c r="C156" s="170"/>
      <c r="D156" s="170"/>
      <c r="E156" s="169"/>
      <c r="F156" s="24" t="s">
        <v>34</v>
      </c>
      <c r="G156" s="25">
        <v>95</v>
      </c>
    </row>
    <row r="157" spans="1:7" ht="16.5" x14ac:dyDescent="0.25">
      <c r="A157" s="170"/>
      <c r="B157" s="170"/>
      <c r="C157" s="170"/>
      <c r="D157" s="170"/>
      <c r="E157" s="169"/>
      <c r="F157" s="24" t="s">
        <v>27</v>
      </c>
      <c r="G157" s="25" t="s">
        <v>1271</v>
      </c>
    </row>
    <row r="158" spans="1:7" ht="93.75" customHeight="1" x14ac:dyDescent="0.25">
      <c r="A158" s="114" t="s">
        <v>588</v>
      </c>
      <c r="B158" s="114" t="s">
        <v>589</v>
      </c>
      <c r="C158" s="86" t="s">
        <v>590</v>
      </c>
      <c r="D158" s="116" t="s">
        <v>51</v>
      </c>
      <c r="E158" s="116" t="s">
        <v>59</v>
      </c>
      <c r="F158" s="24" t="s">
        <v>36</v>
      </c>
      <c r="G158" s="25" t="s">
        <v>1271</v>
      </c>
    </row>
    <row r="159" spans="1:7" s="28" customFormat="1" ht="16.5" customHeight="1" x14ac:dyDescent="0.25">
      <c r="A159" s="170" t="s">
        <v>21</v>
      </c>
      <c r="B159" s="170" t="s">
        <v>22</v>
      </c>
      <c r="C159" s="170" t="s">
        <v>29</v>
      </c>
      <c r="D159" s="170" t="s">
        <v>23</v>
      </c>
      <c r="E159" s="169" t="s">
        <v>24</v>
      </c>
      <c r="F159" s="24" t="s">
        <v>25</v>
      </c>
      <c r="G159" s="25">
        <v>100</v>
      </c>
    </row>
    <row r="160" spans="1:7" s="28" customFormat="1" ht="16.5" customHeight="1" x14ac:dyDescent="0.25">
      <c r="A160" s="170"/>
      <c r="B160" s="170"/>
      <c r="C160" s="170"/>
      <c r="D160" s="170"/>
      <c r="E160" s="169"/>
      <c r="F160" s="24" t="s">
        <v>33</v>
      </c>
      <c r="G160" s="25">
        <v>100</v>
      </c>
    </row>
    <row r="161" spans="1:7" ht="16.5" x14ac:dyDescent="0.25">
      <c r="A161" s="170"/>
      <c r="B161" s="170"/>
      <c r="C161" s="170"/>
      <c r="D161" s="170"/>
      <c r="E161" s="169"/>
      <c r="F161" s="24" t="s">
        <v>26</v>
      </c>
      <c r="G161" s="25">
        <v>100</v>
      </c>
    </row>
    <row r="162" spans="1:7" ht="33" x14ac:dyDescent="0.25">
      <c r="A162" s="170"/>
      <c r="B162" s="170"/>
      <c r="C162" s="170"/>
      <c r="D162" s="170"/>
      <c r="E162" s="169"/>
      <c r="F162" s="24" t="s">
        <v>34</v>
      </c>
      <c r="G162" s="25">
        <v>100</v>
      </c>
    </row>
    <row r="163" spans="1:7" s="28" customFormat="1" ht="16.5" customHeight="1" x14ac:dyDescent="0.25">
      <c r="A163" s="170"/>
      <c r="B163" s="170"/>
      <c r="C163" s="170"/>
      <c r="D163" s="170"/>
      <c r="E163" s="169"/>
      <c r="F163" s="24" t="s">
        <v>27</v>
      </c>
      <c r="G163" s="25">
        <f>(2/2)*100</f>
        <v>100</v>
      </c>
    </row>
    <row r="164" spans="1:7" ht="117" customHeight="1" x14ac:dyDescent="0.25">
      <c r="A164" s="115" t="s">
        <v>572</v>
      </c>
      <c r="B164" s="114" t="s">
        <v>591</v>
      </c>
      <c r="C164" s="86" t="s">
        <v>592</v>
      </c>
      <c r="D164" s="116" t="s">
        <v>51</v>
      </c>
      <c r="E164" s="116" t="s">
        <v>59</v>
      </c>
      <c r="F164" s="24" t="s">
        <v>36</v>
      </c>
      <c r="G164" s="25">
        <f>(G163/G160)*100</f>
        <v>100</v>
      </c>
    </row>
    <row r="165" spans="1:7" s="28" customFormat="1" ht="16.5" customHeight="1" x14ac:dyDescent="0.25">
      <c r="A165" s="170" t="s">
        <v>21</v>
      </c>
      <c r="B165" s="170" t="s">
        <v>22</v>
      </c>
      <c r="C165" s="170" t="s">
        <v>29</v>
      </c>
      <c r="D165" s="170" t="s">
        <v>23</v>
      </c>
      <c r="E165" s="169" t="s">
        <v>24</v>
      </c>
      <c r="F165" s="24" t="s">
        <v>25</v>
      </c>
      <c r="G165" s="25">
        <v>95</v>
      </c>
    </row>
    <row r="166" spans="1:7" s="28" customFormat="1" ht="16.5" customHeight="1" x14ac:dyDescent="0.25">
      <c r="A166" s="170"/>
      <c r="B166" s="170"/>
      <c r="C166" s="170"/>
      <c r="D166" s="170"/>
      <c r="E166" s="169"/>
      <c r="F166" s="24" t="s">
        <v>33</v>
      </c>
      <c r="G166" s="25">
        <v>95</v>
      </c>
    </row>
    <row r="167" spans="1:7" ht="16.5" x14ac:dyDescent="0.25">
      <c r="A167" s="170"/>
      <c r="B167" s="170"/>
      <c r="C167" s="170"/>
      <c r="D167" s="170"/>
      <c r="E167" s="169"/>
      <c r="F167" s="24" t="s">
        <v>26</v>
      </c>
      <c r="G167" s="25">
        <v>95</v>
      </c>
    </row>
    <row r="168" spans="1:7" ht="33" x14ac:dyDescent="0.25">
      <c r="A168" s="170"/>
      <c r="B168" s="170"/>
      <c r="C168" s="170"/>
      <c r="D168" s="170"/>
      <c r="E168" s="169"/>
      <c r="F168" s="24" t="s">
        <v>34</v>
      </c>
      <c r="G168" s="25">
        <v>95</v>
      </c>
    </row>
    <row r="169" spans="1:7" s="28" customFormat="1" ht="31.5" x14ac:dyDescent="0.25">
      <c r="A169" s="170"/>
      <c r="B169" s="170"/>
      <c r="C169" s="170"/>
      <c r="D169" s="170"/>
      <c r="E169" s="169"/>
      <c r="F169" s="24" t="s">
        <v>27</v>
      </c>
      <c r="G169" s="25" t="s">
        <v>1232</v>
      </c>
    </row>
    <row r="170" spans="1:7" ht="106.5" customHeight="1" x14ac:dyDescent="0.25">
      <c r="A170" s="114" t="s">
        <v>593</v>
      </c>
      <c r="B170" s="114" t="s">
        <v>594</v>
      </c>
      <c r="C170" s="86" t="s">
        <v>595</v>
      </c>
      <c r="D170" s="116" t="s">
        <v>51</v>
      </c>
      <c r="E170" s="116" t="s">
        <v>59</v>
      </c>
      <c r="F170" s="24" t="s">
        <v>36</v>
      </c>
      <c r="G170" s="25" t="s">
        <v>1232</v>
      </c>
    </row>
    <row r="171" spans="1:7" s="28" customFormat="1" ht="16.5" customHeight="1" x14ac:dyDescent="0.25">
      <c r="A171" s="169" t="s">
        <v>21</v>
      </c>
      <c r="B171" s="169" t="s">
        <v>22</v>
      </c>
      <c r="C171" s="169" t="s">
        <v>29</v>
      </c>
      <c r="D171" s="169" t="s">
        <v>23</v>
      </c>
      <c r="E171" s="169" t="s">
        <v>24</v>
      </c>
      <c r="F171" s="24" t="s">
        <v>25</v>
      </c>
      <c r="G171" s="25">
        <v>100</v>
      </c>
    </row>
    <row r="172" spans="1:7" s="28" customFormat="1" ht="16.5" x14ac:dyDescent="0.25">
      <c r="A172" s="169"/>
      <c r="B172" s="169"/>
      <c r="C172" s="169"/>
      <c r="D172" s="169"/>
      <c r="E172" s="169"/>
      <c r="F172" s="24" t="s">
        <v>33</v>
      </c>
      <c r="G172" s="25">
        <v>100</v>
      </c>
    </row>
    <row r="173" spans="1:7" s="28" customFormat="1" ht="16.5" x14ac:dyDescent="0.25">
      <c r="A173" s="169"/>
      <c r="B173" s="169"/>
      <c r="C173" s="169"/>
      <c r="D173" s="169"/>
      <c r="E173" s="169"/>
      <c r="F173" s="24" t="s">
        <v>26</v>
      </c>
      <c r="G173" s="25">
        <v>100</v>
      </c>
    </row>
    <row r="174" spans="1:7" s="28" customFormat="1" ht="33" x14ac:dyDescent="0.25">
      <c r="A174" s="169"/>
      <c r="B174" s="169"/>
      <c r="C174" s="169"/>
      <c r="D174" s="169"/>
      <c r="E174" s="169"/>
      <c r="F174" s="24" t="s">
        <v>34</v>
      </c>
      <c r="G174" s="25">
        <v>100</v>
      </c>
    </row>
    <row r="175" spans="1:7" s="28" customFormat="1" ht="16.5" x14ac:dyDescent="0.25">
      <c r="A175" s="169"/>
      <c r="B175" s="169"/>
      <c r="C175" s="169"/>
      <c r="D175" s="169"/>
      <c r="E175" s="169"/>
      <c r="F175" s="24" t="s">
        <v>27</v>
      </c>
      <c r="G175" s="25">
        <f>(5/5)*100</f>
        <v>100</v>
      </c>
    </row>
    <row r="176" spans="1:7" s="28" customFormat="1" ht="114.75" customHeight="1" x14ac:dyDescent="0.25">
      <c r="A176" s="46" t="s">
        <v>596</v>
      </c>
      <c r="B176" s="46" t="s">
        <v>597</v>
      </c>
      <c r="C176" s="46" t="s">
        <v>598</v>
      </c>
      <c r="D176" s="70" t="s">
        <v>51</v>
      </c>
      <c r="E176" s="116" t="s">
        <v>52</v>
      </c>
      <c r="F176" s="24" t="s">
        <v>36</v>
      </c>
      <c r="G176" s="25">
        <f>(G175/G172)*100</f>
        <v>100</v>
      </c>
    </row>
    <row r="177" spans="1:7" s="28" customFormat="1" ht="16.5" customHeight="1" x14ac:dyDescent="0.25">
      <c r="A177" s="169" t="s">
        <v>21</v>
      </c>
      <c r="B177" s="169" t="s">
        <v>22</v>
      </c>
      <c r="C177" s="169" t="s">
        <v>29</v>
      </c>
      <c r="D177" s="169" t="s">
        <v>23</v>
      </c>
      <c r="E177" s="169" t="s">
        <v>24</v>
      </c>
      <c r="F177" s="24" t="s">
        <v>25</v>
      </c>
      <c r="G177" s="25">
        <v>95</v>
      </c>
    </row>
    <row r="178" spans="1:7" s="28" customFormat="1" ht="16.5" x14ac:dyDescent="0.25">
      <c r="A178" s="169"/>
      <c r="B178" s="169"/>
      <c r="C178" s="169"/>
      <c r="D178" s="169"/>
      <c r="E178" s="169"/>
      <c r="F178" s="24" t="s">
        <v>33</v>
      </c>
      <c r="G178" s="25">
        <v>95</v>
      </c>
    </row>
    <row r="179" spans="1:7" s="28" customFormat="1" ht="16.5" x14ac:dyDescent="0.25">
      <c r="A179" s="169"/>
      <c r="B179" s="169"/>
      <c r="C179" s="169"/>
      <c r="D179" s="169"/>
      <c r="E179" s="169"/>
      <c r="F179" s="24" t="s">
        <v>26</v>
      </c>
      <c r="G179" s="25">
        <v>95</v>
      </c>
    </row>
    <row r="180" spans="1:7" s="28" customFormat="1" ht="33" x14ac:dyDescent="0.25">
      <c r="A180" s="169"/>
      <c r="B180" s="169"/>
      <c r="C180" s="169"/>
      <c r="D180" s="169"/>
      <c r="E180" s="169"/>
      <c r="F180" s="24" t="s">
        <v>34</v>
      </c>
      <c r="G180" s="25">
        <v>95</v>
      </c>
    </row>
    <row r="181" spans="1:7" s="28" customFormat="1" ht="16.5" x14ac:dyDescent="0.25">
      <c r="A181" s="169"/>
      <c r="B181" s="169"/>
      <c r="C181" s="169"/>
      <c r="D181" s="169"/>
      <c r="E181" s="169"/>
      <c r="F181" s="24" t="s">
        <v>27</v>
      </c>
      <c r="G181" s="25">
        <f>(9/9)*100</f>
        <v>100</v>
      </c>
    </row>
    <row r="182" spans="1:7" s="28" customFormat="1" ht="78.75" x14ac:dyDescent="0.25">
      <c r="A182" s="46" t="s">
        <v>599</v>
      </c>
      <c r="B182" s="46" t="s">
        <v>600</v>
      </c>
      <c r="C182" s="91" t="s">
        <v>601</v>
      </c>
      <c r="D182" s="116" t="s">
        <v>51</v>
      </c>
      <c r="E182" s="116" t="s">
        <v>52</v>
      </c>
      <c r="F182" s="24" t="s">
        <v>36</v>
      </c>
      <c r="G182" s="25">
        <f>(G181/G178)*100</f>
        <v>105.26315789473684</v>
      </c>
    </row>
    <row r="183" spans="1:7" s="28" customFormat="1" ht="16.5" customHeight="1" x14ac:dyDescent="0.25">
      <c r="A183" s="170" t="s">
        <v>21</v>
      </c>
      <c r="B183" s="170" t="s">
        <v>22</v>
      </c>
      <c r="C183" s="170" t="s">
        <v>29</v>
      </c>
      <c r="D183" s="170" t="s">
        <v>23</v>
      </c>
      <c r="E183" s="169" t="s">
        <v>24</v>
      </c>
      <c r="F183" s="24" t="s">
        <v>25</v>
      </c>
      <c r="G183" s="25">
        <v>100</v>
      </c>
    </row>
    <row r="184" spans="1:7" s="28" customFormat="1" ht="16.5" x14ac:dyDescent="0.25">
      <c r="A184" s="170"/>
      <c r="B184" s="170"/>
      <c r="C184" s="170"/>
      <c r="D184" s="170"/>
      <c r="E184" s="169"/>
      <c r="F184" s="24" t="s">
        <v>33</v>
      </c>
      <c r="G184" s="25">
        <v>100</v>
      </c>
    </row>
    <row r="185" spans="1:7" s="28" customFormat="1" ht="16.5" x14ac:dyDescent="0.25">
      <c r="A185" s="170"/>
      <c r="B185" s="170"/>
      <c r="C185" s="170"/>
      <c r="D185" s="170"/>
      <c r="E185" s="169"/>
      <c r="F185" s="24" t="s">
        <v>26</v>
      </c>
      <c r="G185" s="25">
        <v>100</v>
      </c>
    </row>
    <row r="186" spans="1:7" s="28" customFormat="1" ht="33" x14ac:dyDescent="0.25">
      <c r="A186" s="170"/>
      <c r="B186" s="170"/>
      <c r="C186" s="170"/>
      <c r="D186" s="170"/>
      <c r="E186" s="169"/>
      <c r="F186" s="24" t="s">
        <v>34</v>
      </c>
      <c r="G186" s="25">
        <v>100</v>
      </c>
    </row>
    <row r="187" spans="1:7" s="28" customFormat="1" ht="16.5" x14ac:dyDescent="0.25">
      <c r="A187" s="170"/>
      <c r="B187" s="170"/>
      <c r="C187" s="170"/>
      <c r="D187" s="170"/>
      <c r="E187" s="169"/>
      <c r="F187" s="24" t="s">
        <v>27</v>
      </c>
      <c r="G187" s="25">
        <f>(593/593)*100</f>
        <v>100</v>
      </c>
    </row>
    <row r="188" spans="1:7" s="28" customFormat="1" ht="94.5" x14ac:dyDescent="0.25">
      <c r="A188" s="37" t="s">
        <v>602</v>
      </c>
      <c r="B188" s="37" t="s">
        <v>603</v>
      </c>
      <c r="C188" s="37" t="s">
        <v>604</v>
      </c>
      <c r="D188" s="116" t="s">
        <v>51</v>
      </c>
      <c r="E188" s="116" t="s">
        <v>55</v>
      </c>
      <c r="F188" s="24" t="s">
        <v>36</v>
      </c>
      <c r="G188" s="25">
        <f>(G187/G184)*100</f>
        <v>100</v>
      </c>
    </row>
    <row r="189" spans="1:7" s="28" customFormat="1" ht="16.5" customHeight="1" x14ac:dyDescent="0.25">
      <c r="A189" s="170" t="s">
        <v>21</v>
      </c>
      <c r="B189" s="170" t="s">
        <v>22</v>
      </c>
      <c r="C189" s="170" t="s">
        <v>29</v>
      </c>
      <c r="D189" s="170" t="s">
        <v>23</v>
      </c>
      <c r="E189" s="169" t="s">
        <v>24</v>
      </c>
      <c r="F189" s="24" t="s">
        <v>25</v>
      </c>
      <c r="G189" s="25">
        <v>95</v>
      </c>
    </row>
    <row r="190" spans="1:7" s="28" customFormat="1" ht="16.5" x14ac:dyDescent="0.25">
      <c r="A190" s="170"/>
      <c r="B190" s="170"/>
      <c r="C190" s="170"/>
      <c r="D190" s="170"/>
      <c r="E190" s="169"/>
      <c r="F190" s="24" t="s">
        <v>33</v>
      </c>
      <c r="G190" s="25">
        <v>95</v>
      </c>
    </row>
    <row r="191" spans="1:7" s="28" customFormat="1" ht="16.5" x14ac:dyDescent="0.25">
      <c r="A191" s="170"/>
      <c r="B191" s="170"/>
      <c r="C191" s="170"/>
      <c r="D191" s="170"/>
      <c r="E191" s="169"/>
      <c r="F191" s="24" t="s">
        <v>26</v>
      </c>
      <c r="G191" s="25">
        <v>95</v>
      </c>
    </row>
    <row r="192" spans="1:7" s="28" customFormat="1" ht="33" x14ac:dyDescent="0.25">
      <c r="A192" s="170"/>
      <c r="B192" s="170"/>
      <c r="C192" s="170"/>
      <c r="D192" s="170"/>
      <c r="E192" s="169"/>
      <c r="F192" s="24" t="s">
        <v>34</v>
      </c>
      <c r="G192" s="25">
        <v>95</v>
      </c>
    </row>
    <row r="193" spans="1:7" s="28" customFormat="1" ht="16.5" x14ac:dyDescent="0.25">
      <c r="A193" s="170"/>
      <c r="B193" s="170"/>
      <c r="C193" s="170"/>
      <c r="D193" s="170"/>
      <c r="E193" s="169"/>
      <c r="F193" s="24" t="s">
        <v>27</v>
      </c>
      <c r="G193" s="25">
        <f>(27/27)*100</f>
        <v>100</v>
      </c>
    </row>
    <row r="194" spans="1:7" s="28" customFormat="1" ht="157.5" customHeight="1" x14ac:dyDescent="0.25">
      <c r="A194" s="92" t="s">
        <v>605</v>
      </c>
      <c r="B194" s="92" t="s">
        <v>606</v>
      </c>
      <c r="C194" s="92" t="s">
        <v>255</v>
      </c>
      <c r="D194" s="116" t="s">
        <v>51</v>
      </c>
      <c r="E194" s="116" t="s">
        <v>52</v>
      </c>
      <c r="F194" s="24" t="s">
        <v>36</v>
      </c>
      <c r="G194" s="25">
        <f>(G193/G190)*100</f>
        <v>105.26315789473684</v>
      </c>
    </row>
    <row r="195" spans="1:7" s="28" customFormat="1" ht="16.5" x14ac:dyDescent="0.25">
      <c r="A195" s="170" t="s">
        <v>21</v>
      </c>
      <c r="B195" s="170" t="s">
        <v>22</v>
      </c>
      <c r="C195" s="170" t="s">
        <v>29</v>
      </c>
      <c r="D195" s="170" t="s">
        <v>23</v>
      </c>
      <c r="E195" s="169" t="s">
        <v>24</v>
      </c>
      <c r="F195" s="24" t="s">
        <v>25</v>
      </c>
      <c r="G195" s="25">
        <v>100</v>
      </c>
    </row>
    <row r="196" spans="1:7" s="28" customFormat="1" ht="16.5" x14ac:dyDescent="0.25">
      <c r="A196" s="170"/>
      <c r="B196" s="170"/>
      <c r="C196" s="170"/>
      <c r="D196" s="170"/>
      <c r="E196" s="169"/>
      <c r="F196" s="24" t="s">
        <v>33</v>
      </c>
      <c r="G196" s="25">
        <v>100</v>
      </c>
    </row>
    <row r="197" spans="1:7" s="28" customFormat="1" ht="16.5" x14ac:dyDescent="0.25">
      <c r="A197" s="170"/>
      <c r="B197" s="170"/>
      <c r="C197" s="170"/>
      <c r="D197" s="170"/>
      <c r="E197" s="169"/>
      <c r="F197" s="24" t="s">
        <v>26</v>
      </c>
      <c r="G197" s="25">
        <v>100</v>
      </c>
    </row>
    <row r="198" spans="1:7" s="28" customFormat="1" ht="33" x14ac:dyDescent="0.25">
      <c r="A198" s="170"/>
      <c r="B198" s="170"/>
      <c r="C198" s="170"/>
      <c r="D198" s="170"/>
      <c r="E198" s="169"/>
      <c r="F198" s="24" t="s">
        <v>34</v>
      </c>
      <c r="G198" s="25">
        <v>100</v>
      </c>
    </row>
    <row r="199" spans="1:7" s="28" customFormat="1" ht="16.5" x14ac:dyDescent="0.25">
      <c r="A199" s="170"/>
      <c r="B199" s="170"/>
      <c r="C199" s="170"/>
      <c r="D199" s="170"/>
      <c r="E199" s="169"/>
      <c r="F199" s="24" t="s">
        <v>27</v>
      </c>
      <c r="G199" s="25">
        <f>+((190+221+163+276)/(190+221+190+276))*100</f>
        <v>96.921322690992014</v>
      </c>
    </row>
    <row r="200" spans="1:7" s="28" customFormat="1" ht="173.25" customHeight="1" x14ac:dyDescent="0.25">
      <c r="A200" s="46" t="s">
        <v>607</v>
      </c>
      <c r="B200" s="46" t="s">
        <v>608</v>
      </c>
      <c r="C200" s="46" t="s">
        <v>609</v>
      </c>
      <c r="D200" s="116" t="s">
        <v>51</v>
      </c>
      <c r="E200" s="116" t="s">
        <v>52</v>
      </c>
      <c r="F200" s="24" t="s">
        <v>36</v>
      </c>
      <c r="G200" s="25">
        <f>(G199/G196)*100</f>
        <v>96.921322690992014</v>
      </c>
    </row>
    <row r="201" spans="1:7" ht="15" customHeight="1" x14ac:dyDescent="0.25">
      <c r="A201" s="208" t="s">
        <v>28</v>
      </c>
      <c r="B201" s="209"/>
      <c r="C201" s="187"/>
      <c r="D201" s="187"/>
      <c r="E201" s="187"/>
      <c r="F201" s="187"/>
      <c r="G201" s="188"/>
    </row>
    <row r="202" spans="1:7" s="28" customFormat="1" ht="15" customHeight="1" x14ac:dyDescent="0.25">
      <c r="A202" s="160" t="str">
        <f>A32</f>
        <v>Índice de aumento y dispersión del Índice Compuesto del Cumplimiento de Obligaciones de Transparencia (ICCOT)</v>
      </c>
      <c r="B202" s="161"/>
      <c r="C202" s="161"/>
      <c r="D202" s="161"/>
      <c r="E202" s="161"/>
      <c r="F202" s="161"/>
      <c r="G202" s="162"/>
    </row>
    <row r="203" spans="1:7" ht="202.5" customHeight="1" x14ac:dyDescent="0.25">
      <c r="A203" s="9" t="s">
        <v>130</v>
      </c>
      <c r="B203" s="157" t="s">
        <v>1386</v>
      </c>
      <c r="C203" s="158"/>
      <c r="D203" s="158"/>
      <c r="E203" s="158"/>
      <c r="F203" s="158"/>
      <c r="G203" s="159"/>
    </row>
    <row r="204" spans="1:7" ht="15" customHeight="1" x14ac:dyDescent="0.25">
      <c r="A204" s="9" t="s">
        <v>129</v>
      </c>
      <c r="B204" s="163"/>
      <c r="C204" s="164"/>
      <c r="D204" s="164"/>
      <c r="E204" s="164"/>
      <c r="F204" s="164"/>
      <c r="G204" s="165"/>
    </row>
    <row r="205" spans="1:7" s="28" customFormat="1" ht="15" customHeight="1" x14ac:dyDescent="0.25">
      <c r="A205" s="160" t="str">
        <f>A40</f>
        <v>Índice Compuesto del Cumplimiento de Obligaciones de Transparencia (ICCOT)</v>
      </c>
      <c r="B205" s="161"/>
      <c r="C205" s="161"/>
      <c r="D205" s="161"/>
      <c r="E205" s="161"/>
      <c r="F205" s="161"/>
      <c r="G205" s="162"/>
    </row>
    <row r="206" spans="1:7" ht="200.25" customHeight="1" x14ac:dyDescent="0.25">
      <c r="A206" s="9" t="s">
        <v>130</v>
      </c>
      <c r="B206" s="157" t="s">
        <v>1386</v>
      </c>
      <c r="C206" s="158"/>
      <c r="D206" s="158"/>
      <c r="E206" s="158"/>
      <c r="F206" s="158"/>
      <c r="G206" s="159"/>
    </row>
    <row r="207" spans="1:7" ht="15" customHeight="1" x14ac:dyDescent="0.25">
      <c r="A207" s="9" t="s">
        <v>129</v>
      </c>
      <c r="B207" s="163"/>
      <c r="C207" s="164"/>
      <c r="D207" s="164"/>
      <c r="E207" s="164"/>
      <c r="F207" s="164"/>
      <c r="G207" s="165"/>
    </row>
    <row r="208" spans="1:7" s="28" customFormat="1" ht="15" customHeight="1" x14ac:dyDescent="0.25">
      <c r="A208" s="160" t="str">
        <f>A48</f>
        <v>Porcentaje de herramientas ajustadas.</v>
      </c>
      <c r="B208" s="161"/>
      <c r="C208" s="161"/>
      <c r="D208" s="161"/>
      <c r="E208" s="161"/>
      <c r="F208" s="161"/>
      <c r="G208" s="162"/>
    </row>
    <row r="209" spans="1:7" ht="38.25" customHeight="1" x14ac:dyDescent="0.25">
      <c r="A209" s="9" t="s">
        <v>130</v>
      </c>
      <c r="B209" s="157" t="s">
        <v>1387</v>
      </c>
      <c r="C209" s="158"/>
      <c r="D209" s="158"/>
      <c r="E209" s="158"/>
      <c r="F209" s="158"/>
      <c r="G209" s="159"/>
    </row>
    <row r="210" spans="1:7" ht="15" customHeight="1" x14ac:dyDescent="0.25">
      <c r="A210" s="9" t="s">
        <v>129</v>
      </c>
      <c r="B210" s="163"/>
      <c r="C210" s="164"/>
      <c r="D210" s="164"/>
      <c r="E210" s="164"/>
      <c r="F210" s="164"/>
      <c r="G210" s="165"/>
    </row>
    <row r="211" spans="1:7" s="28" customFormat="1" ht="15" customHeight="1" x14ac:dyDescent="0.25">
      <c r="A211" s="160" t="str">
        <f>A54</f>
        <v>Porcentaje de sujetos obligados verificados en Dimensión Portales</v>
      </c>
      <c r="B211" s="161"/>
      <c r="C211" s="161"/>
      <c r="D211" s="161"/>
      <c r="E211" s="161"/>
      <c r="F211" s="161"/>
      <c r="G211" s="162"/>
    </row>
    <row r="212" spans="1:7" ht="16.5" x14ac:dyDescent="0.25">
      <c r="A212" s="9" t="s">
        <v>130</v>
      </c>
      <c r="B212" s="157" t="s">
        <v>1433</v>
      </c>
      <c r="C212" s="158"/>
      <c r="D212" s="158"/>
      <c r="E212" s="158"/>
      <c r="F212" s="158"/>
      <c r="G212" s="159"/>
    </row>
    <row r="213" spans="1:7" ht="15" customHeight="1" x14ac:dyDescent="0.25">
      <c r="A213" s="9" t="s">
        <v>129</v>
      </c>
      <c r="B213" s="163"/>
      <c r="C213" s="164"/>
      <c r="D213" s="164"/>
      <c r="E213" s="164"/>
      <c r="F213" s="164"/>
      <c r="G213" s="165"/>
    </row>
    <row r="214" spans="1:7" s="28" customFormat="1" ht="15" customHeight="1" x14ac:dyDescent="0.25">
      <c r="A214" s="160" t="str">
        <f>A60</f>
        <v xml:space="preserve">Porcentaje de sujetos obligados verificados en la Dimensión Respuestas a Solicitudes de Información </v>
      </c>
      <c r="B214" s="161"/>
      <c r="C214" s="161"/>
      <c r="D214" s="161"/>
      <c r="E214" s="161"/>
      <c r="F214" s="161"/>
      <c r="G214" s="162"/>
    </row>
    <row r="215" spans="1:7" ht="52.5" customHeight="1" x14ac:dyDescent="0.25">
      <c r="A215" s="9" t="s">
        <v>130</v>
      </c>
      <c r="B215" s="157" t="s">
        <v>1456</v>
      </c>
      <c r="C215" s="158"/>
      <c r="D215" s="158"/>
      <c r="E215" s="158"/>
      <c r="F215" s="158"/>
      <c r="G215" s="159"/>
    </row>
    <row r="216" spans="1:7" ht="15" customHeight="1" x14ac:dyDescent="0.25">
      <c r="A216" s="9" t="s">
        <v>129</v>
      </c>
      <c r="B216" s="163"/>
      <c r="C216" s="164"/>
      <c r="D216" s="164"/>
      <c r="E216" s="164"/>
      <c r="F216" s="164"/>
      <c r="G216" s="165"/>
    </row>
    <row r="217" spans="1:7" s="28" customFormat="1" ht="15" customHeight="1" x14ac:dyDescent="0.25">
      <c r="A217" s="160" t="str">
        <f>A66</f>
        <v xml:space="preserve">Porcentaje de sujetos obligados verificados en la  Dimensión Unidades de Transparencia </v>
      </c>
      <c r="B217" s="161"/>
      <c r="C217" s="161"/>
      <c r="D217" s="161"/>
      <c r="E217" s="161"/>
      <c r="F217" s="161"/>
      <c r="G217" s="162"/>
    </row>
    <row r="218" spans="1:7" ht="72" customHeight="1" x14ac:dyDescent="0.25">
      <c r="A218" s="9" t="s">
        <v>130</v>
      </c>
      <c r="B218" s="157" t="s">
        <v>1565</v>
      </c>
      <c r="C218" s="158"/>
      <c r="D218" s="158"/>
      <c r="E218" s="158"/>
      <c r="F218" s="158"/>
      <c r="G218" s="159"/>
    </row>
    <row r="219" spans="1:7" ht="15" customHeight="1" x14ac:dyDescent="0.25">
      <c r="A219" s="9" t="s">
        <v>129</v>
      </c>
      <c r="B219" s="163"/>
      <c r="C219" s="164"/>
      <c r="D219" s="164"/>
      <c r="E219" s="164"/>
      <c r="F219" s="164"/>
      <c r="G219" s="165"/>
    </row>
    <row r="220" spans="1:7" s="28" customFormat="1" ht="15" customHeight="1" x14ac:dyDescent="0.25">
      <c r="A220" s="160" t="str">
        <f>A72</f>
        <v>Porcentaje de sujetos obligados verificados en la  Dimensión Acciones de Capacitación</v>
      </c>
      <c r="B220" s="161"/>
      <c r="C220" s="161"/>
      <c r="D220" s="161"/>
      <c r="E220" s="161"/>
      <c r="F220" s="161"/>
      <c r="G220" s="162"/>
    </row>
    <row r="221" spans="1:7" ht="15" customHeight="1" x14ac:dyDescent="0.25">
      <c r="A221" s="9" t="s">
        <v>130</v>
      </c>
      <c r="B221" s="157" t="s">
        <v>1564</v>
      </c>
      <c r="C221" s="158"/>
      <c r="D221" s="158"/>
      <c r="E221" s="158"/>
      <c r="F221" s="158"/>
      <c r="G221" s="159"/>
    </row>
    <row r="222" spans="1:7" ht="15" customHeight="1" x14ac:dyDescent="0.25">
      <c r="A222" s="9" t="s">
        <v>129</v>
      </c>
      <c r="B222" s="163"/>
      <c r="C222" s="164"/>
      <c r="D222" s="164"/>
      <c r="E222" s="164"/>
      <c r="F222" s="164"/>
      <c r="G222" s="165"/>
    </row>
    <row r="223" spans="1:7" s="28" customFormat="1" ht="15" customHeight="1" x14ac:dyDescent="0.25">
      <c r="A223" s="160" t="str">
        <f>A78</f>
        <v xml:space="preserve">Porcentaje de actualización de Sujetos Obligados federales </v>
      </c>
      <c r="B223" s="161"/>
      <c r="C223" s="161"/>
      <c r="D223" s="161"/>
      <c r="E223" s="161"/>
      <c r="F223" s="161"/>
      <c r="G223" s="162"/>
    </row>
    <row r="224" spans="1:7" ht="15" customHeight="1" x14ac:dyDescent="0.25">
      <c r="A224" s="9" t="s">
        <v>130</v>
      </c>
      <c r="B224" s="157" t="s">
        <v>1434</v>
      </c>
      <c r="C224" s="158"/>
      <c r="D224" s="158"/>
      <c r="E224" s="158"/>
      <c r="F224" s="158"/>
      <c r="G224" s="159"/>
    </row>
    <row r="225" spans="1:7" ht="15" customHeight="1" x14ac:dyDescent="0.25">
      <c r="A225" s="9" t="s">
        <v>129</v>
      </c>
      <c r="B225" s="163"/>
      <c r="C225" s="164"/>
      <c r="D225" s="164"/>
      <c r="E225" s="164"/>
      <c r="F225" s="164"/>
      <c r="G225" s="165"/>
    </row>
    <row r="226" spans="1:7" s="28" customFormat="1" ht="15" customHeight="1" x14ac:dyDescent="0.25">
      <c r="A226" s="160" t="str">
        <f>A84</f>
        <v>Porcentaje de atención</v>
      </c>
      <c r="B226" s="161"/>
      <c r="C226" s="161"/>
      <c r="D226" s="161"/>
      <c r="E226" s="161"/>
      <c r="F226" s="161"/>
      <c r="G226" s="162"/>
    </row>
    <row r="227" spans="1:7" ht="15" customHeight="1" x14ac:dyDescent="0.25">
      <c r="A227" s="9" t="s">
        <v>130</v>
      </c>
      <c r="B227" s="157" t="s">
        <v>1457</v>
      </c>
      <c r="C227" s="158"/>
      <c r="D227" s="158"/>
      <c r="E227" s="158"/>
      <c r="F227" s="158"/>
      <c r="G227" s="159"/>
    </row>
    <row r="228" spans="1:7" ht="15" customHeight="1" x14ac:dyDescent="0.25">
      <c r="A228" s="9" t="s">
        <v>129</v>
      </c>
      <c r="B228" s="163"/>
      <c r="C228" s="164"/>
      <c r="D228" s="164"/>
      <c r="E228" s="164"/>
      <c r="F228" s="164"/>
      <c r="G228" s="165"/>
    </row>
    <row r="229" spans="1:7" s="28" customFormat="1" ht="15" customHeight="1" x14ac:dyDescent="0.25">
      <c r="A229" s="160" t="str">
        <f>A90</f>
        <v>Porcentaje de generación de productos estadísticos</v>
      </c>
      <c r="B229" s="161"/>
      <c r="C229" s="161"/>
      <c r="D229" s="161"/>
      <c r="E229" s="161"/>
      <c r="F229" s="161"/>
      <c r="G229" s="162"/>
    </row>
    <row r="230" spans="1:7" ht="15" customHeight="1" x14ac:dyDescent="0.25">
      <c r="A230" s="9" t="s">
        <v>130</v>
      </c>
      <c r="B230" s="157" t="s">
        <v>1388</v>
      </c>
      <c r="C230" s="158"/>
      <c r="D230" s="158"/>
      <c r="E230" s="158"/>
      <c r="F230" s="158"/>
      <c r="G230" s="159"/>
    </row>
    <row r="231" spans="1:7" ht="15" customHeight="1" x14ac:dyDescent="0.25">
      <c r="A231" s="9" t="s">
        <v>129</v>
      </c>
      <c r="B231" s="163"/>
      <c r="C231" s="164"/>
      <c r="D231" s="164"/>
      <c r="E231" s="164"/>
      <c r="F231" s="164"/>
      <c r="G231" s="165"/>
    </row>
    <row r="232" spans="1:7" ht="15" customHeight="1" x14ac:dyDescent="0.25">
      <c r="A232" s="160" t="str">
        <f>A96</f>
        <v>Porcentaje de solicitudes de información atendidas oportunamente por parte de los sujeto obligados</v>
      </c>
      <c r="B232" s="161"/>
      <c r="C232" s="161"/>
      <c r="D232" s="161"/>
      <c r="E232" s="161"/>
      <c r="F232" s="161"/>
      <c r="G232" s="162"/>
    </row>
    <row r="233" spans="1:7" s="28" customFormat="1" ht="30" customHeight="1" x14ac:dyDescent="0.25">
      <c r="A233" s="9" t="s">
        <v>130</v>
      </c>
      <c r="B233" s="157" t="s">
        <v>1389</v>
      </c>
      <c r="C233" s="158"/>
      <c r="D233" s="158"/>
      <c r="E233" s="158"/>
      <c r="F233" s="158"/>
      <c r="G233" s="159"/>
    </row>
    <row r="234" spans="1:7" ht="15" customHeight="1" x14ac:dyDescent="0.25">
      <c r="A234" s="9" t="s">
        <v>129</v>
      </c>
      <c r="B234" s="163"/>
      <c r="C234" s="164"/>
      <c r="D234" s="164"/>
      <c r="E234" s="164"/>
      <c r="F234" s="164"/>
      <c r="G234" s="165"/>
    </row>
    <row r="235" spans="1:7" ht="15" customHeight="1" x14ac:dyDescent="0.25">
      <c r="A235" s="160" t="str">
        <f>A102</f>
        <v>Grado de inconformidad de los solicitantes con las respuestas recibidas</v>
      </c>
      <c r="B235" s="161"/>
      <c r="C235" s="161"/>
      <c r="D235" s="161"/>
      <c r="E235" s="161"/>
      <c r="F235" s="161"/>
      <c r="G235" s="162"/>
    </row>
    <row r="236" spans="1:7" s="28" customFormat="1" ht="15" customHeight="1" x14ac:dyDescent="0.25">
      <c r="A236" s="9" t="s">
        <v>130</v>
      </c>
      <c r="B236" s="157" t="s">
        <v>1435</v>
      </c>
      <c r="C236" s="158"/>
      <c r="D236" s="158"/>
      <c r="E236" s="158"/>
      <c r="F236" s="158"/>
      <c r="G236" s="159"/>
    </row>
    <row r="237" spans="1:7" ht="15" customHeight="1" x14ac:dyDescent="0.25">
      <c r="A237" s="9" t="s">
        <v>126</v>
      </c>
      <c r="B237" s="163"/>
      <c r="C237" s="164"/>
      <c r="D237" s="164"/>
      <c r="E237" s="164"/>
      <c r="F237" s="164"/>
      <c r="G237" s="165"/>
    </row>
    <row r="238" spans="1:7" ht="15" customHeight="1" x14ac:dyDescent="0.25">
      <c r="A238" s="160" t="str">
        <f>A108</f>
        <v xml:space="preserve">Índice de Acceso a la Información Pública </v>
      </c>
      <c r="B238" s="161"/>
      <c r="C238" s="161"/>
      <c r="D238" s="161"/>
      <c r="E238" s="161"/>
      <c r="F238" s="161"/>
      <c r="G238" s="162"/>
    </row>
    <row r="239" spans="1:7" s="28" customFormat="1" ht="15" customHeight="1" x14ac:dyDescent="0.25">
      <c r="A239" s="9" t="s">
        <v>130</v>
      </c>
      <c r="B239" s="157" t="s">
        <v>1436</v>
      </c>
      <c r="C239" s="158"/>
      <c r="D239" s="158"/>
      <c r="E239" s="158"/>
      <c r="F239" s="158"/>
      <c r="G239" s="159"/>
    </row>
    <row r="240" spans="1:7" s="28" customFormat="1" ht="15" customHeight="1" x14ac:dyDescent="0.25">
      <c r="A240" s="9" t="s">
        <v>126</v>
      </c>
      <c r="B240" s="163"/>
      <c r="C240" s="164"/>
      <c r="D240" s="164"/>
      <c r="E240" s="164"/>
      <c r="F240" s="164"/>
      <c r="G240" s="165"/>
    </row>
    <row r="241" spans="1:7" ht="15" customHeight="1" x14ac:dyDescent="0.25">
      <c r="A241" s="160" t="str">
        <f>A116</f>
        <v xml:space="preserve">Porcentaje de propuestas de ajustes </v>
      </c>
      <c r="B241" s="161"/>
      <c r="C241" s="161"/>
      <c r="D241" s="161"/>
      <c r="E241" s="161"/>
      <c r="F241" s="161"/>
      <c r="G241" s="162"/>
    </row>
    <row r="242" spans="1:7" ht="30" customHeight="1" x14ac:dyDescent="0.25">
      <c r="A242" s="9" t="s">
        <v>130</v>
      </c>
      <c r="B242" s="157" t="s">
        <v>1458</v>
      </c>
      <c r="C242" s="158"/>
      <c r="D242" s="158"/>
      <c r="E242" s="158"/>
      <c r="F242" s="158"/>
      <c r="G242" s="159"/>
    </row>
    <row r="243" spans="1:7" ht="15" customHeight="1" x14ac:dyDescent="0.25">
      <c r="A243" s="9" t="s">
        <v>126</v>
      </c>
      <c r="B243" s="163"/>
      <c r="C243" s="164"/>
      <c r="D243" s="164"/>
      <c r="E243" s="164"/>
      <c r="F243" s="164"/>
      <c r="G243" s="165"/>
    </row>
    <row r="244" spans="1:7" ht="15" customHeight="1" x14ac:dyDescent="0.25">
      <c r="A244" s="160" t="str">
        <f>A122</f>
        <v>Porcentaje de herramientas desarrolladas</v>
      </c>
      <c r="B244" s="161"/>
      <c r="C244" s="161"/>
      <c r="D244" s="161"/>
      <c r="E244" s="161"/>
      <c r="F244" s="161"/>
      <c r="G244" s="162"/>
    </row>
    <row r="245" spans="1:7" ht="69" customHeight="1" x14ac:dyDescent="0.25">
      <c r="A245" s="9" t="s">
        <v>130</v>
      </c>
      <c r="B245" s="166" t="s">
        <v>1437</v>
      </c>
      <c r="C245" s="167"/>
      <c r="D245" s="167"/>
      <c r="E245" s="167"/>
      <c r="F245" s="167"/>
      <c r="G245" s="168"/>
    </row>
    <row r="246" spans="1:7" ht="15" customHeight="1" x14ac:dyDescent="0.25">
      <c r="A246" s="9" t="s">
        <v>126</v>
      </c>
      <c r="B246" s="163"/>
      <c r="C246" s="164"/>
      <c r="D246" s="164"/>
      <c r="E246" s="164"/>
      <c r="F246" s="164"/>
      <c r="G246" s="165"/>
    </row>
    <row r="247" spans="1:7" ht="15" customHeight="1" x14ac:dyDescent="0.25">
      <c r="A247" s="160" t="str">
        <f>A128</f>
        <v>Porcentaje de cálculo del Índice Global de Cumplimiento de los Portales de Transparencia (IGCPI) de los sujetos obligados del ámbito federal</v>
      </c>
      <c r="B247" s="161"/>
      <c r="C247" s="161"/>
      <c r="D247" s="161"/>
      <c r="E247" s="161"/>
      <c r="F247" s="161"/>
      <c r="G247" s="162"/>
    </row>
    <row r="248" spans="1:7" ht="45" customHeight="1" x14ac:dyDescent="0.25">
      <c r="A248" s="9" t="s">
        <v>130</v>
      </c>
      <c r="B248" s="157" t="s">
        <v>1438</v>
      </c>
      <c r="C248" s="158"/>
      <c r="D248" s="158"/>
      <c r="E248" s="158"/>
      <c r="F248" s="158"/>
      <c r="G248" s="159"/>
    </row>
    <row r="249" spans="1:7" ht="15" customHeight="1" x14ac:dyDescent="0.25">
      <c r="A249" s="9" t="s">
        <v>126</v>
      </c>
      <c r="B249" s="163"/>
      <c r="C249" s="164"/>
      <c r="D249" s="164"/>
      <c r="E249" s="164"/>
      <c r="F249" s="164"/>
      <c r="G249" s="165"/>
    </row>
    <row r="250" spans="1:7" ht="15" customHeight="1" x14ac:dyDescent="0.25">
      <c r="A250" s="160" t="str">
        <f>A134</f>
        <v>Porcentaje de herramientas desarrolladas</v>
      </c>
      <c r="B250" s="161"/>
      <c r="C250" s="161"/>
      <c r="D250" s="161"/>
      <c r="E250" s="161"/>
      <c r="F250" s="161"/>
      <c r="G250" s="162"/>
    </row>
    <row r="251" spans="1:7" ht="30" customHeight="1" x14ac:dyDescent="0.25">
      <c r="A251" s="9" t="s">
        <v>130</v>
      </c>
      <c r="B251" s="166" t="s">
        <v>1390</v>
      </c>
      <c r="C251" s="167"/>
      <c r="D251" s="167"/>
      <c r="E251" s="167"/>
      <c r="F251" s="167"/>
      <c r="G251" s="168"/>
    </row>
    <row r="252" spans="1:7" ht="15" customHeight="1" x14ac:dyDescent="0.25">
      <c r="A252" s="9" t="s">
        <v>126</v>
      </c>
      <c r="B252" s="157"/>
      <c r="C252" s="158"/>
      <c r="D252" s="158"/>
      <c r="E252" s="158"/>
      <c r="F252" s="158"/>
      <c r="G252" s="159"/>
    </row>
    <row r="253" spans="1:7" ht="15" customHeight="1" x14ac:dyDescent="0.25">
      <c r="A253" s="160" t="str">
        <f>A140</f>
        <v>Porcentaje de cálculo del Índice Global de Calidad de las Respuestas Otorgadas a las Solicitudes de Acceso a la Información (IGCR) por parte de los sujetos obligados del ámbito federal</v>
      </c>
      <c r="B253" s="161"/>
      <c r="C253" s="161"/>
      <c r="D253" s="161"/>
      <c r="E253" s="161"/>
      <c r="F253" s="161"/>
      <c r="G253" s="162"/>
    </row>
    <row r="254" spans="1:7" ht="15" customHeight="1" x14ac:dyDescent="0.25">
      <c r="A254" s="9" t="s">
        <v>130</v>
      </c>
      <c r="B254" s="157" t="s">
        <v>1391</v>
      </c>
      <c r="C254" s="158"/>
      <c r="D254" s="158"/>
      <c r="E254" s="158"/>
      <c r="F254" s="158"/>
      <c r="G254" s="159"/>
    </row>
    <row r="255" spans="1:7" ht="15" customHeight="1" x14ac:dyDescent="0.25">
      <c r="A255" s="9" t="s">
        <v>126</v>
      </c>
      <c r="B255" s="163"/>
      <c r="C255" s="164"/>
      <c r="D255" s="164"/>
      <c r="E255" s="164"/>
      <c r="F255" s="164"/>
      <c r="G255" s="165"/>
    </row>
    <row r="256" spans="1:7" ht="15" customHeight="1" x14ac:dyDescent="0.25">
      <c r="A256" s="160" t="str">
        <f>A146</f>
        <v>Porcentaje de herramientas desarrolladas</v>
      </c>
      <c r="B256" s="161"/>
      <c r="C256" s="161"/>
      <c r="D256" s="161"/>
      <c r="E256" s="161"/>
      <c r="F256" s="161"/>
      <c r="G256" s="162"/>
    </row>
    <row r="257" spans="1:7" ht="63.75" customHeight="1" x14ac:dyDescent="0.25">
      <c r="A257" s="9" t="s">
        <v>130</v>
      </c>
      <c r="B257" s="166" t="s">
        <v>1601</v>
      </c>
      <c r="C257" s="167"/>
      <c r="D257" s="167"/>
      <c r="E257" s="167"/>
      <c r="F257" s="167"/>
      <c r="G257" s="168"/>
    </row>
    <row r="258" spans="1:7" ht="15" customHeight="1" x14ac:dyDescent="0.25">
      <c r="A258" s="9" t="s">
        <v>126</v>
      </c>
      <c r="B258" s="163"/>
      <c r="C258" s="164"/>
      <c r="D258" s="164"/>
      <c r="E258" s="164"/>
      <c r="F258" s="164"/>
      <c r="G258" s="165"/>
    </row>
    <row r="259" spans="1:7" ht="15" customHeight="1" x14ac:dyDescent="0.25">
      <c r="A259" s="160" t="str">
        <f>A152</f>
        <v>Porcentaje de gestiones realizadas</v>
      </c>
      <c r="B259" s="161"/>
      <c r="C259" s="161"/>
      <c r="D259" s="161"/>
      <c r="E259" s="161"/>
      <c r="F259" s="161"/>
      <c r="G259" s="162"/>
    </row>
    <row r="260" spans="1:7" ht="51.75" customHeight="1" x14ac:dyDescent="0.25">
      <c r="A260" s="9" t="s">
        <v>130</v>
      </c>
      <c r="B260" s="157" t="s">
        <v>1439</v>
      </c>
      <c r="C260" s="158"/>
      <c r="D260" s="158"/>
      <c r="E260" s="158"/>
      <c r="F260" s="158"/>
      <c r="G260" s="159"/>
    </row>
    <row r="261" spans="1:7" ht="15" customHeight="1" x14ac:dyDescent="0.25">
      <c r="A261" s="9" t="s">
        <v>126</v>
      </c>
      <c r="B261" s="163"/>
      <c r="C261" s="164"/>
      <c r="D261" s="164"/>
      <c r="E261" s="164"/>
      <c r="F261" s="164"/>
      <c r="G261" s="165"/>
    </row>
    <row r="262" spans="1:7" ht="15" customHeight="1" x14ac:dyDescent="0.25">
      <c r="A262" s="160" t="str">
        <f>A158</f>
        <v>Porcentaje de cálculo del Índice Global del Desempeño de las Unidades de Transparencia (IGDUT) de los sujetos obligados del ámbito federal</v>
      </c>
      <c r="B262" s="161"/>
      <c r="C262" s="161"/>
      <c r="D262" s="161"/>
      <c r="E262" s="161"/>
      <c r="F262" s="161"/>
      <c r="G262" s="162"/>
    </row>
    <row r="263" spans="1:7" ht="66" customHeight="1" x14ac:dyDescent="0.25">
      <c r="A263" s="9" t="s">
        <v>130</v>
      </c>
      <c r="B263" s="157" t="s">
        <v>1565</v>
      </c>
      <c r="C263" s="158"/>
      <c r="D263" s="158"/>
      <c r="E263" s="158"/>
      <c r="F263" s="158"/>
      <c r="G263" s="159"/>
    </row>
    <row r="264" spans="1:7" ht="15" customHeight="1" x14ac:dyDescent="0.25">
      <c r="A264" s="9" t="s">
        <v>126</v>
      </c>
      <c r="B264" s="163"/>
      <c r="C264" s="164"/>
      <c r="D264" s="164"/>
      <c r="E264" s="164"/>
      <c r="F264" s="164"/>
      <c r="G264" s="165"/>
    </row>
    <row r="265" spans="1:7" ht="15" customHeight="1" x14ac:dyDescent="0.25">
      <c r="A265" s="160" t="str">
        <f>A164</f>
        <v>Porcentaje de herramientas desarrolladas</v>
      </c>
      <c r="B265" s="161"/>
      <c r="C265" s="161"/>
      <c r="D265" s="161"/>
      <c r="E265" s="161"/>
      <c r="F265" s="161"/>
      <c r="G265" s="162"/>
    </row>
    <row r="266" spans="1:7" ht="51.75" customHeight="1" x14ac:dyDescent="0.25">
      <c r="A266" s="9" t="s">
        <v>130</v>
      </c>
      <c r="B266" s="157" t="s">
        <v>1440</v>
      </c>
      <c r="C266" s="158"/>
      <c r="D266" s="158"/>
      <c r="E266" s="158"/>
      <c r="F266" s="158"/>
      <c r="G266" s="159"/>
    </row>
    <row r="267" spans="1:7" ht="15" customHeight="1" x14ac:dyDescent="0.25">
      <c r="A267" s="9" t="s">
        <v>126</v>
      </c>
      <c r="B267" s="163"/>
      <c r="C267" s="164"/>
      <c r="D267" s="164"/>
      <c r="E267" s="164"/>
      <c r="F267" s="164"/>
      <c r="G267" s="165"/>
    </row>
    <row r="268" spans="1:7" ht="15" customHeight="1" x14ac:dyDescent="0.25">
      <c r="A268" s="160" t="str">
        <f>A170</f>
        <v>Porcentaje de cálculo del Índice Global de Capacitación (IGCAP) de los sujetos obligados del ámbito federal</v>
      </c>
      <c r="B268" s="161"/>
      <c r="C268" s="161"/>
      <c r="D268" s="161"/>
      <c r="E268" s="161"/>
      <c r="F268" s="161"/>
      <c r="G268" s="162"/>
    </row>
    <row r="269" spans="1:7" ht="15" customHeight="1" x14ac:dyDescent="0.25">
      <c r="A269" s="9" t="s">
        <v>130</v>
      </c>
      <c r="B269" s="166" t="s">
        <v>1564</v>
      </c>
      <c r="C269" s="167"/>
      <c r="D269" s="167"/>
      <c r="E269" s="167"/>
      <c r="F269" s="167"/>
      <c r="G269" s="168"/>
    </row>
    <row r="270" spans="1:7" ht="15" customHeight="1" x14ac:dyDescent="0.25">
      <c r="A270" s="9" t="s">
        <v>126</v>
      </c>
      <c r="B270" s="157"/>
      <c r="C270" s="158"/>
      <c r="D270" s="158"/>
      <c r="E270" s="158"/>
      <c r="F270" s="158"/>
      <c r="G270" s="159"/>
    </row>
    <row r="271" spans="1:7" ht="15" customHeight="1" x14ac:dyDescent="0.25">
      <c r="A271" s="160" t="str">
        <f>A176</f>
        <v>Porcentaje de cobertura de seguimiento</v>
      </c>
      <c r="B271" s="161"/>
      <c r="C271" s="161"/>
      <c r="D271" s="161"/>
      <c r="E271" s="161"/>
      <c r="F271" s="161"/>
      <c r="G271" s="162"/>
    </row>
    <row r="272" spans="1:7" ht="15" customHeight="1" x14ac:dyDescent="0.25">
      <c r="A272" s="9" t="s">
        <v>130</v>
      </c>
      <c r="B272" s="210" t="s">
        <v>1441</v>
      </c>
      <c r="C272" s="211"/>
      <c r="D272" s="211"/>
      <c r="E272" s="211"/>
      <c r="F272" s="211"/>
      <c r="G272" s="212"/>
    </row>
    <row r="273" spans="1:7" ht="15" customHeight="1" x14ac:dyDescent="0.25">
      <c r="A273" s="9" t="s">
        <v>126</v>
      </c>
      <c r="B273" s="163"/>
      <c r="C273" s="164"/>
      <c r="D273" s="164"/>
      <c r="E273" s="164"/>
      <c r="F273" s="164"/>
      <c r="G273" s="165"/>
    </row>
    <row r="274" spans="1:7" ht="15" customHeight="1" x14ac:dyDescent="0.25">
      <c r="A274" s="160" t="str">
        <f>A182</f>
        <v>Porcentaje de seguimiento</v>
      </c>
      <c r="B274" s="161"/>
      <c r="C274" s="161"/>
      <c r="D274" s="161"/>
      <c r="E274" s="161"/>
      <c r="F274" s="161"/>
      <c r="G274" s="162"/>
    </row>
    <row r="275" spans="1:7" ht="15" customHeight="1" x14ac:dyDescent="0.25">
      <c r="A275" s="9" t="s">
        <v>130</v>
      </c>
      <c r="B275" s="166" t="s">
        <v>1457</v>
      </c>
      <c r="C275" s="167"/>
      <c r="D275" s="167"/>
      <c r="E275" s="167"/>
      <c r="F275" s="167"/>
      <c r="G275" s="168"/>
    </row>
    <row r="276" spans="1:7" ht="15" customHeight="1" x14ac:dyDescent="0.25">
      <c r="A276" s="9" t="s">
        <v>126</v>
      </c>
      <c r="B276" s="157"/>
      <c r="C276" s="158"/>
      <c r="D276" s="158"/>
      <c r="E276" s="158"/>
      <c r="F276" s="158"/>
      <c r="G276" s="159"/>
    </row>
    <row r="277" spans="1:7" ht="15" customHeight="1" x14ac:dyDescent="0.25">
      <c r="A277" s="160" t="str">
        <f>A188</f>
        <v>Porcentaje de atención de la demanda de reportes estadísticos para la toma de decisiones</v>
      </c>
      <c r="B277" s="161"/>
      <c r="C277" s="161"/>
      <c r="D277" s="161"/>
      <c r="E277" s="161"/>
      <c r="F277" s="161"/>
      <c r="G277" s="162"/>
    </row>
    <row r="278" spans="1:7" ht="38.25" customHeight="1" x14ac:dyDescent="0.25">
      <c r="A278" s="9" t="s">
        <v>130</v>
      </c>
      <c r="B278" s="163" t="s">
        <v>1459</v>
      </c>
      <c r="C278" s="164"/>
      <c r="D278" s="164"/>
      <c r="E278" s="164"/>
      <c r="F278" s="164"/>
      <c r="G278" s="165"/>
    </row>
    <row r="279" spans="1:7" ht="15" customHeight="1" x14ac:dyDescent="0.25">
      <c r="A279" s="9" t="s">
        <v>126</v>
      </c>
      <c r="B279" s="163"/>
      <c r="C279" s="164"/>
      <c r="D279" s="164"/>
      <c r="E279" s="164"/>
      <c r="F279" s="164"/>
      <c r="G279" s="165"/>
    </row>
    <row r="280" spans="1:7" ht="15" customHeight="1" x14ac:dyDescent="0.25">
      <c r="A280" s="160" t="str">
        <f>A194</f>
        <v>Porcentaje de estadísticas de Transparencia y de Acceso a la Información en el ámbito federal</v>
      </c>
      <c r="B280" s="161"/>
      <c r="C280" s="161"/>
      <c r="D280" s="161"/>
      <c r="E280" s="161"/>
      <c r="F280" s="161"/>
      <c r="G280" s="162"/>
    </row>
    <row r="281" spans="1:7" ht="15" customHeight="1" x14ac:dyDescent="0.25">
      <c r="A281" s="9" t="s">
        <v>130</v>
      </c>
      <c r="B281" s="210" t="s">
        <v>1392</v>
      </c>
      <c r="C281" s="211"/>
      <c r="D281" s="211"/>
      <c r="E281" s="211"/>
      <c r="F281" s="211"/>
      <c r="G281" s="212"/>
    </row>
    <row r="282" spans="1:7" ht="15" customHeight="1" x14ac:dyDescent="0.25">
      <c r="A282" s="9" t="s">
        <v>126</v>
      </c>
      <c r="B282" s="163"/>
      <c r="C282" s="164"/>
      <c r="D282" s="164"/>
      <c r="E282" s="164"/>
      <c r="F282" s="164"/>
      <c r="G282" s="165"/>
    </row>
    <row r="283" spans="1:7" ht="15" customHeight="1" x14ac:dyDescent="0.25">
      <c r="A283" s="160" t="str">
        <f>A200</f>
        <v>Porcentaje de obtención y procesamiento de los datos necesarios para elaborar el Informe Anual</v>
      </c>
      <c r="B283" s="161"/>
      <c r="C283" s="161"/>
      <c r="D283" s="161"/>
      <c r="E283" s="161"/>
      <c r="F283" s="161"/>
      <c r="G283" s="162"/>
    </row>
    <row r="284" spans="1:7" ht="15" customHeight="1" x14ac:dyDescent="0.25">
      <c r="A284" s="9" t="s">
        <v>130</v>
      </c>
      <c r="B284" s="210" t="s">
        <v>1442</v>
      </c>
      <c r="C284" s="211"/>
      <c r="D284" s="211"/>
      <c r="E284" s="211"/>
      <c r="F284" s="211"/>
      <c r="G284" s="212"/>
    </row>
    <row r="285" spans="1:7" ht="15" customHeight="1" x14ac:dyDescent="0.25">
      <c r="A285" s="9" t="s">
        <v>126</v>
      </c>
      <c r="B285" s="163"/>
      <c r="C285" s="164"/>
      <c r="D285" s="164"/>
      <c r="E285" s="164"/>
      <c r="F285" s="164"/>
      <c r="G285" s="165"/>
    </row>
    <row r="286" spans="1:7" ht="15" customHeight="1" x14ac:dyDescent="0.25">
      <c r="A286" s="186" t="s">
        <v>35</v>
      </c>
      <c r="B286" s="187"/>
      <c r="C286" s="187"/>
      <c r="D286" s="187"/>
      <c r="E286" s="187"/>
      <c r="F286" s="187"/>
      <c r="G286" s="188"/>
    </row>
    <row r="287" spans="1:7" ht="15" customHeight="1" x14ac:dyDescent="0.25">
      <c r="A287" s="151" t="str">
        <f>A32</f>
        <v>Índice de aumento y dispersión del Índice Compuesto del Cumplimiento de Obligaciones de Transparencia (ICCOT)</v>
      </c>
      <c r="B287" s="152"/>
      <c r="C287" s="152"/>
      <c r="D287" s="152"/>
      <c r="E287" s="152"/>
      <c r="F287" s="152"/>
      <c r="G287" s="153"/>
    </row>
    <row r="288" spans="1:7" ht="15" customHeight="1" x14ac:dyDescent="0.25">
      <c r="A288" s="8" t="s">
        <v>256</v>
      </c>
      <c r="B288" s="145"/>
      <c r="C288" s="146"/>
      <c r="D288" s="146"/>
      <c r="E288" s="146"/>
      <c r="F288" s="146"/>
      <c r="G288" s="147"/>
    </row>
    <row r="289" spans="1:7" s="28" customFormat="1" ht="15" customHeight="1" x14ac:dyDescent="0.25">
      <c r="A289" s="8" t="s">
        <v>127</v>
      </c>
      <c r="B289" s="145"/>
      <c r="C289" s="146"/>
      <c r="D289" s="146"/>
      <c r="E289" s="146"/>
      <c r="F289" s="146"/>
      <c r="G289" s="147"/>
    </row>
    <row r="290" spans="1:7" ht="15" customHeight="1" x14ac:dyDescent="0.25">
      <c r="A290" s="8" t="s">
        <v>257</v>
      </c>
      <c r="B290" s="154" t="s">
        <v>107</v>
      </c>
      <c r="C290" s="155"/>
      <c r="D290" s="155"/>
      <c r="E290" s="155"/>
      <c r="F290" s="155"/>
      <c r="G290" s="156"/>
    </row>
    <row r="291" spans="1:7" ht="15" customHeight="1" x14ac:dyDescent="0.25">
      <c r="A291" s="151" t="str">
        <f>A40</f>
        <v>Índice Compuesto del Cumplimiento de Obligaciones de Transparencia (ICCOT)</v>
      </c>
      <c r="B291" s="152"/>
      <c r="C291" s="152"/>
      <c r="D291" s="152"/>
      <c r="E291" s="152"/>
      <c r="F291" s="152"/>
      <c r="G291" s="153"/>
    </row>
    <row r="292" spans="1:7" ht="15" customHeight="1" x14ac:dyDescent="0.25">
      <c r="A292" s="8" t="s">
        <v>256</v>
      </c>
      <c r="B292" s="145"/>
      <c r="C292" s="146"/>
      <c r="D292" s="146"/>
      <c r="E292" s="146"/>
      <c r="F292" s="146"/>
      <c r="G292" s="147"/>
    </row>
    <row r="293" spans="1:7" ht="15" customHeight="1" x14ac:dyDescent="0.25">
      <c r="A293" s="8" t="s">
        <v>127</v>
      </c>
      <c r="B293" s="145"/>
      <c r="C293" s="146"/>
      <c r="D293" s="146"/>
      <c r="E293" s="146"/>
      <c r="F293" s="146"/>
      <c r="G293" s="147"/>
    </row>
    <row r="294" spans="1:7" ht="15" customHeight="1" x14ac:dyDescent="0.25">
      <c r="A294" s="8" t="s">
        <v>257</v>
      </c>
      <c r="B294" s="154" t="s">
        <v>107</v>
      </c>
      <c r="C294" s="155"/>
      <c r="D294" s="155"/>
      <c r="E294" s="155"/>
      <c r="F294" s="155"/>
      <c r="G294" s="156"/>
    </row>
    <row r="295" spans="1:7" ht="15" customHeight="1" x14ac:dyDescent="0.25">
      <c r="A295" s="151" t="str">
        <f>A48</f>
        <v>Porcentaje de herramientas ajustadas.</v>
      </c>
      <c r="B295" s="152"/>
      <c r="C295" s="152"/>
      <c r="D295" s="152"/>
      <c r="E295" s="152"/>
      <c r="F295" s="152"/>
      <c r="G295" s="153"/>
    </row>
    <row r="296" spans="1:7" ht="15" customHeight="1" x14ac:dyDescent="0.25">
      <c r="A296" s="8" t="s">
        <v>256</v>
      </c>
      <c r="B296" s="145"/>
      <c r="C296" s="146"/>
      <c r="D296" s="146"/>
      <c r="E296" s="146"/>
      <c r="F296" s="146"/>
      <c r="G296" s="147"/>
    </row>
    <row r="297" spans="1:7" ht="15" customHeight="1" x14ac:dyDescent="0.25">
      <c r="A297" s="8" t="s">
        <v>127</v>
      </c>
      <c r="B297" s="145"/>
      <c r="C297" s="146"/>
      <c r="D297" s="146"/>
      <c r="E297" s="146"/>
      <c r="F297" s="146"/>
      <c r="G297" s="147"/>
    </row>
    <row r="298" spans="1:7" ht="15" customHeight="1" x14ac:dyDescent="0.25">
      <c r="A298" s="8" t="s">
        <v>257</v>
      </c>
      <c r="B298" s="154" t="s">
        <v>107</v>
      </c>
      <c r="C298" s="155"/>
      <c r="D298" s="155"/>
      <c r="E298" s="155"/>
      <c r="F298" s="155"/>
      <c r="G298" s="156"/>
    </row>
    <row r="299" spans="1:7" ht="15" customHeight="1" x14ac:dyDescent="0.25">
      <c r="A299" s="151" t="str">
        <f>A54</f>
        <v>Porcentaje de sujetos obligados verificados en Dimensión Portales</v>
      </c>
      <c r="B299" s="152"/>
      <c r="C299" s="152"/>
      <c r="D299" s="152"/>
      <c r="E299" s="152"/>
      <c r="F299" s="152"/>
      <c r="G299" s="153"/>
    </row>
    <row r="300" spans="1:7" ht="15" customHeight="1" x14ac:dyDescent="0.25">
      <c r="A300" s="8" t="s">
        <v>256</v>
      </c>
      <c r="B300" s="145"/>
      <c r="C300" s="146"/>
      <c r="D300" s="146"/>
      <c r="E300" s="146"/>
      <c r="F300" s="146"/>
      <c r="G300" s="147"/>
    </row>
    <row r="301" spans="1:7" s="28" customFormat="1" ht="15" customHeight="1" x14ac:dyDescent="0.25">
      <c r="A301" s="8" t="s">
        <v>127</v>
      </c>
      <c r="B301" s="145"/>
      <c r="C301" s="146"/>
      <c r="D301" s="146"/>
      <c r="E301" s="146"/>
      <c r="F301" s="146"/>
      <c r="G301" s="147"/>
    </row>
    <row r="302" spans="1:7" ht="15" customHeight="1" x14ac:dyDescent="0.25">
      <c r="A302" s="8" t="s">
        <v>257</v>
      </c>
      <c r="B302" s="154" t="s">
        <v>107</v>
      </c>
      <c r="C302" s="155"/>
      <c r="D302" s="155"/>
      <c r="E302" s="155"/>
      <c r="F302" s="155"/>
      <c r="G302" s="156"/>
    </row>
    <row r="303" spans="1:7" ht="15" customHeight="1" x14ac:dyDescent="0.25">
      <c r="A303" s="151" t="str">
        <f>A60</f>
        <v xml:space="preserve">Porcentaje de sujetos obligados verificados en la Dimensión Respuestas a Solicitudes de Información </v>
      </c>
      <c r="B303" s="152"/>
      <c r="C303" s="152"/>
      <c r="D303" s="152"/>
      <c r="E303" s="152"/>
      <c r="F303" s="152"/>
      <c r="G303" s="153"/>
    </row>
    <row r="304" spans="1:7" ht="15" customHeight="1" x14ac:dyDescent="0.25">
      <c r="A304" s="8" t="s">
        <v>256</v>
      </c>
      <c r="B304" s="145"/>
      <c r="C304" s="146"/>
      <c r="D304" s="146"/>
      <c r="E304" s="146"/>
      <c r="F304" s="146"/>
      <c r="G304" s="147"/>
    </row>
    <row r="305" spans="1:7" ht="15" customHeight="1" x14ac:dyDescent="0.25">
      <c r="A305" s="8" t="s">
        <v>127</v>
      </c>
      <c r="B305" s="145"/>
      <c r="C305" s="146"/>
      <c r="D305" s="146"/>
      <c r="E305" s="146"/>
      <c r="F305" s="146"/>
      <c r="G305" s="147"/>
    </row>
    <row r="306" spans="1:7" ht="15" customHeight="1" x14ac:dyDescent="0.25">
      <c r="A306" s="8" t="s">
        <v>257</v>
      </c>
      <c r="B306" s="154" t="s">
        <v>107</v>
      </c>
      <c r="C306" s="155"/>
      <c r="D306" s="155"/>
      <c r="E306" s="155"/>
      <c r="F306" s="155"/>
      <c r="G306" s="156"/>
    </row>
    <row r="307" spans="1:7" ht="15" customHeight="1" x14ac:dyDescent="0.25">
      <c r="A307" s="151" t="str">
        <f>A66</f>
        <v xml:space="preserve">Porcentaje de sujetos obligados verificados en la  Dimensión Unidades de Transparencia </v>
      </c>
      <c r="B307" s="152"/>
      <c r="C307" s="152"/>
      <c r="D307" s="152"/>
      <c r="E307" s="152"/>
      <c r="F307" s="152"/>
      <c r="G307" s="153"/>
    </row>
    <row r="308" spans="1:7" ht="15" customHeight="1" x14ac:dyDescent="0.25">
      <c r="A308" s="8" t="s">
        <v>256</v>
      </c>
      <c r="B308" s="145"/>
      <c r="C308" s="146"/>
      <c r="D308" s="146"/>
      <c r="E308" s="146"/>
      <c r="F308" s="146"/>
      <c r="G308" s="147"/>
    </row>
    <row r="309" spans="1:7" ht="15" customHeight="1" x14ac:dyDescent="0.25">
      <c r="A309" s="8" t="s">
        <v>127</v>
      </c>
      <c r="B309" s="145"/>
      <c r="C309" s="146"/>
      <c r="D309" s="146"/>
      <c r="E309" s="146"/>
      <c r="F309" s="146"/>
      <c r="G309" s="147"/>
    </row>
    <row r="310" spans="1:7" ht="15" customHeight="1" x14ac:dyDescent="0.25">
      <c r="A310" s="8" t="s">
        <v>257</v>
      </c>
      <c r="B310" s="154" t="s">
        <v>107</v>
      </c>
      <c r="C310" s="155"/>
      <c r="D310" s="155"/>
      <c r="E310" s="155"/>
      <c r="F310" s="155"/>
      <c r="G310" s="156"/>
    </row>
    <row r="311" spans="1:7" ht="15" customHeight="1" x14ac:dyDescent="0.25">
      <c r="A311" s="151" t="str">
        <f>A72</f>
        <v>Porcentaje de sujetos obligados verificados en la  Dimensión Acciones de Capacitación</v>
      </c>
      <c r="B311" s="152"/>
      <c r="C311" s="152"/>
      <c r="D311" s="152"/>
      <c r="E311" s="152"/>
      <c r="F311" s="152"/>
      <c r="G311" s="153"/>
    </row>
    <row r="312" spans="1:7" ht="15" customHeight="1" x14ac:dyDescent="0.25">
      <c r="A312" s="8" t="s">
        <v>256</v>
      </c>
      <c r="B312" s="145"/>
      <c r="C312" s="146"/>
      <c r="D312" s="146"/>
      <c r="E312" s="146"/>
      <c r="F312" s="146"/>
      <c r="G312" s="147"/>
    </row>
    <row r="313" spans="1:7" ht="15" customHeight="1" x14ac:dyDescent="0.25">
      <c r="A313" s="8" t="s">
        <v>127</v>
      </c>
      <c r="B313" s="145"/>
      <c r="C313" s="146"/>
      <c r="D313" s="146"/>
      <c r="E313" s="146"/>
      <c r="F313" s="146"/>
      <c r="G313" s="147"/>
    </row>
    <row r="314" spans="1:7" ht="15" customHeight="1" x14ac:dyDescent="0.25">
      <c r="A314" s="8" t="s">
        <v>257</v>
      </c>
      <c r="B314" s="154" t="s">
        <v>107</v>
      </c>
      <c r="C314" s="155"/>
      <c r="D314" s="155"/>
      <c r="E314" s="155"/>
      <c r="F314" s="155"/>
      <c r="G314" s="156"/>
    </row>
    <row r="315" spans="1:7" ht="15" customHeight="1" x14ac:dyDescent="0.25">
      <c r="A315" s="151" t="str">
        <f>A78</f>
        <v xml:space="preserve">Porcentaje de actualización de Sujetos Obligados federales </v>
      </c>
      <c r="B315" s="152"/>
      <c r="C315" s="152"/>
      <c r="D315" s="152"/>
      <c r="E315" s="152"/>
      <c r="F315" s="152"/>
      <c r="G315" s="153"/>
    </row>
    <row r="316" spans="1:7" ht="15" customHeight="1" x14ac:dyDescent="0.25">
      <c r="A316" s="8" t="s">
        <v>256</v>
      </c>
      <c r="B316" s="145"/>
      <c r="C316" s="146"/>
      <c r="D316" s="146"/>
      <c r="E316" s="146"/>
      <c r="F316" s="146"/>
      <c r="G316" s="147"/>
    </row>
    <row r="317" spans="1:7" ht="15" customHeight="1" x14ac:dyDescent="0.25">
      <c r="A317" s="8" t="s">
        <v>127</v>
      </c>
      <c r="B317" s="145"/>
      <c r="C317" s="146"/>
      <c r="D317" s="146"/>
      <c r="E317" s="146"/>
      <c r="F317" s="146"/>
      <c r="G317" s="147"/>
    </row>
    <row r="318" spans="1:7" ht="15" customHeight="1" x14ac:dyDescent="0.25">
      <c r="A318" s="8" t="s">
        <v>257</v>
      </c>
      <c r="B318" s="154" t="s">
        <v>107</v>
      </c>
      <c r="C318" s="155"/>
      <c r="D318" s="155"/>
      <c r="E318" s="155"/>
      <c r="F318" s="155"/>
      <c r="G318" s="156"/>
    </row>
    <row r="319" spans="1:7" ht="15" customHeight="1" x14ac:dyDescent="0.25">
      <c r="A319" s="151" t="str">
        <f>A84</f>
        <v>Porcentaje de atención</v>
      </c>
      <c r="B319" s="152"/>
      <c r="C319" s="152"/>
      <c r="D319" s="152"/>
      <c r="E319" s="152"/>
      <c r="F319" s="152"/>
      <c r="G319" s="153"/>
    </row>
    <row r="320" spans="1:7" ht="15" customHeight="1" x14ac:dyDescent="0.25">
      <c r="A320" s="8" t="s">
        <v>256</v>
      </c>
      <c r="B320" s="145"/>
      <c r="C320" s="146"/>
      <c r="D320" s="146"/>
      <c r="E320" s="146"/>
      <c r="F320" s="146"/>
      <c r="G320" s="147"/>
    </row>
    <row r="321" spans="1:7" ht="15" customHeight="1" x14ac:dyDescent="0.25">
      <c r="A321" s="8" t="s">
        <v>127</v>
      </c>
      <c r="B321" s="145"/>
      <c r="C321" s="146"/>
      <c r="D321" s="146"/>
      <c r="E321" s="146"/>
      <c r="F321" s="146"/>
      <c r="G321" s="147"/>
    </row>
    <row r="322" spans="1:7" ht="15" customHeight="1" x14ac:dyDescent="0.25">
      <c r="A322" s="8" t="s">
        <v>257</v>
      </c>
      <c r="B322" s="154" t="s">
        <v>107</v>
      </c>
      <c r="C322" s="155"/>
      <c r="D322" s="155"/>
      <c r="E322" s="155"/>
      <c r="F322" s="155"/>
      <c r="G322" s="156"/>
    </row>
    <row r="323" spans="1:7" ht="15" customHeight="1" x14ac:dyDescent="0.25">
      <c r="A323" s="151" t="str">
        <f>A90</f>
        <v>Porcentaje de generación de productos estadísticos</v>
      </c>
      <c r="B323" s="152"/>
      <c r="C323" s="152"/>
      <c r="D323" s="152"/>
      <c r="E323" s="152"/>
      <c r="F323" s="152"/>
      <c r="G323" s="153"/>
    </row>
    <row r="324" spans="1:7" ht="15" customHeight="1" x14ac:dyDescent="0.25">
      <c r="A324" s="8" t="s">
        <v>256</v>
      </c>
      <c r="B324" s="145"/>
      <c r="C324" s="146"/>
      <c r="D324" s="146"/>
      <c r="E324" s="146"/>
      <c r="F324" s="146"/>
      <c r="G324" s="147"/>
    </row>
    <row r="325" spans="1:7" ht="15" customHeight="1" x14ac:dyDescent="0.25">
      <c r="A325" s="8" t="s">
        <v>127</v>
      </c>
      <c r="B325" s="145"/>
      <c r="C325" s="146"/>
      <c r="D325" s="146"/>
      <c r="E325" s="146"/>
      <c r="F325" s="146"/>
      <c r="G325" s="147"/>
    </row>
    <row r="326" spans="1:7" ht="15" customHeight="1" x14ac:dyDescent="0.25">
      <c r="A326" s="8" t="s">
        <v>257</v>
      </c>
      <c r="B326" s="154" t="s">
        <v>107</v>
      </c>
      <c r="C326" s="155"/>
      <c r="D326" s="155"/>
      <c r="E326" s="155"/>
      <c r="F326" s="155"/>
      <c r="G326" s="156"/>
    </row>
    <row r="327" spans="1:7" ht="15" customHeight="1" x14ac:dyDescent="0.25">
      <c r="A327" s="151" t="str">
        <f>A96</f>
        <v>Porcentaje de solicitudes de información atendidas oportunamente por parte de los sujeto obligados</v>
      </c>
      <c r="B327" s="152"/>
      <c r="C327" s="152"/>
      <c r="D327" s="152"/>
      <c r="E327" s="152"/>
      <c r="F327" s="152"/>
      <c r="G327" s="153"/>
    </row>
    <row r="328" spans="1:7" ht="15" customHeight="1" x14ac:dyDescent="0.25">
      <c r="A328" s="8" t="s">
        <v>256</v>
      </c>
      <c r="B328" s="145"/>
      <c r="C328" s="146"/>
      <c r="D328" s="146"/>
      <c r="E328" s="146"/>
      <c r="F328" s="146"/>
      <c r="G328" s="147"/>
    </row>
    <row r="329" spans="1:7" ht="15" customHeight="1" x14ac:dyDescent="0.25">
      <c r="A329" s="8" t="s">
        <v>127</v>
      </c>
      <c r="B329" s="145"/>
      <c r="C329" s="146"/>
      <c r="D329" s="146"/>
      <c r="E329" s="146"/>
      <c r="F329" s="146"/>
      <c r="G329" s="147"/>
    </row>
    <row r="330" spans="1:7" ht="15" customHeight="1" x14ac:dyDescent="0.25">
      <c r="A330" s="8" t="s">
        <v>257</v>
      </c>
      <c r="B330" s="154"/>
      <c r="C330" s="155"/>
      <c r="D330" s="155"/>
      <c r="E330" s="155"/>
      <c r="F330" s="155"/>
      <c r="G330" s="156"/>
    </row>
    <row r="331" spans="1:7" ht="15" customHeight="1" x14ac:dyDescent="0.25">
      <c r="A331" s="151" t="str">
        <f>A102</f>
        <v>Grado de inconformidad de los solicitantes con las respuestas recibidas</v>
      </c>
      <c r="B331" s="152"/>
      <c r="C331" s="152"/>
      <c r="D331" s="152"/>
      <c r="E331" s="152"/>
      <c r="F331" s="152"/>
      <c r="G331" s="153"/>
    </row>
    <row r="332" spans="1:7" ht="15" customHeight="1" x14ac:dyDescent="0.25">
      <c r="A332" s="8" t="s">
        <v>256</v>
      </c>
      <c r="B332" s="145"/>
      <c r="C332" s="146"/>
      <c r="D332" s="146"/>
      <c r="E332" s="146"/>
      <c r="F332" s="146"/>
      <c r="G332" s="147"/>
    </row>
    <row r="333" spans="1:7" ht="15" customHeight="1" x14ac:dyDescent="0.25">
      <c r="A333" s="8" t="s">
        <v>127</v>
      </c>
      <c r="B333" s="145"/>
      <c r="C333" s="146"/>
      <c r="D333" s="146"/>
      <c r="E333" s="146"/>
      <c r="F333" s="146"/>
      <c r="G333" s="147"/>
    </row>
    <row r="334" spans="1:7" ht="15" customHeight="1" x14ac:dyDescent="0.25">
      <c r="A334" s="8" t="s">
        <v>257</v>
      </c>
      <c r="B334" s="154" t="s">
        <v>107</v>
      </c>
      <c r="C334" s="155"/>
      <c r="D334" s="155"/>
      <c r="E334" s="155"/>
      <c r="F334" s="155"/>
      <c r="G334" s="156"/>
    </row>
    <row r="335" spans="1:7" ht="15" customHeight="1" x14ac:dyDescent="0.25">
      <c r="A335" s="151" t="str">
        <f>A108</f>
        <v xml:space="preserve">Índice de Acceso a la Información Pública </v>
      </c>
      <c r="B335" s="152"/>
      <c r="C335" s="152"/>
      <c r="D335" s="152"/>
      <c r="E335" s="152"/>
      <c r="F335" s="152"/>
      <c r="G335" s="153"/>
    </row>
    <row r="336" spans="1:7" ht="15" customHeight="1" x14ac:dyDescent="0.25">
      <c r="A336" s="8" t="s">
        <v>256</v>
      </c>
      <c r="B336" s="145"/>
      <c r="C336" s="146"/>
      <c r="D336" s="146"/>
      <c r="E336" s="146"/>
      <c r="F336" s="146"/>
      <c r="G336" s="147"/>
    </row>
    <row r="337" spans="1:7" ht="15" customHeight="1" x14ac:dyDescent="0.25">
      <c r="A337" s="8" t="s">
        <v>127</v>
      </c>
      <c r="B337" s="145"/>
      <c r="C337" s="146"/>
      <c r="D337" s="146"/>
      <c r="E337" s="146"/>
      <c r="F337" s="146"/>
      <c r="G337" s="147"/>
    </row>
    <row r="338" spans="1:7" ht="15" customHeight="1" x14ac:dyDescent="0.25">
      <c r="A338" s="8" t="s">
        <v>257</v>
      </c>
      <c r="B338" s="154" t="s">
        <v>107</v>
      </c>
      <c r="C338" s="155"/>
      <c r="D338" s="155"/>
      <c r="E338" s="155"/>
      <c r="F338" s="155"/>
      <c r="G338" s="156"/>
    </row>
    <row r="339" spans="1:7" ht="15" customHeight="1" x14ac:dyDescent="0.25">
      <c r="A339" s="151" t="str">
        <f>A116</f>
        <v xml:space="preserve">Porcentaje de propuestas de ajustes </v>
      </c>
      <c r="B339" s="152"/>
      <c r="C339" s="152"/>
      <c r="D339" s="152"/>
      <c r="E339" s="152"/>
      <c r="F339" s="152"/>
      <c r="G339" s="153"/>
    </row>
    <row r="340" spans="1:7" ht="15" customHeight="1" x14ac:dyDescent="0.25">
      <c r="A340" s="8" t="s">
        <v>256</v>
      </c>
      <c r="B340" s="145"/>
      <c r="C340" s="146"/>
      <c r="D340" s="146"/>
      <c r="E340" s="146"/>
      <c r="F340" s="146"/>
      <c r="G340" s="147"/>
    </row>
    <row r="341" spans="1:7" ht="15" customHeight="1" x14ac:dyDescent="0.25">
      <c r="A341" s="8" t="s">
        <v>127</v>
      </c>
      <c r="B341" s="145"/>
      <c r="C341" s="146"/>
      <c r="D341" s="146"/>
      <c r="E341" s="146"/>
      <c r="F341" s="146"/>
      <c r="G341" s="147"/>
    </row>
    <row r="342" spans="1:7" ht="15" customHeight="1" x14ac:dyDescent="0.25">
      <c r="A342" s="8" t="s">
        <v>257</v>
      </c>
      <c r="B342" s="154" t="s">
        <v>107</v>
      </c>
      <c r="C342" s="155"/>
      <c r="D342" s="155"/>
      <c r="E342" s="155"/>
      <c r="F342" s="155"/>
      <c r="G342" s="156"/>
    </row>
    <row r="343" spans="1:7" ht="15" customHeight="1" x14ac:dyDescent="0.25">
      <c r="A343" s="151" t="str">
        <f>A122</f>
        <v>Porcentaje de herramientas desarrolladas</v>
      </c>
      <c r="B343" s="152"/>
      <c r="C343" s="152"/>
      <c r="D343" s="152"/>
      <c r="E343" s="152"/>
      <c r="F343" s="152"/>
      <c r="G343" s="153"/>
    </row>
    <row r="344" spans="1:7" ht="15" customHeight="1" x14ac:dyDescent="0.25">
      <c r="A344" s="8" t="s">
        <v>256</v>
      </c>
      <c r="B344" s="145"/>
      <c r="C344" s="146"/>
      <c r="D344" s="146"/>
      <c r="E344" s="146"/>
      <c r="F344" s="146"/>
      <c r="G344" s="147"/>
    </row>
    <row r="345" spans="1:7" ht="15" customHeight="1" x14ac:dyDescent="0.25">
      <c r="A345" s="8" t="s">
        <v>127</v>
      </c>
      <c r="B345" s="145"/>
      <c r="C345" s="146"/>
      <c r="D345" s="146"/>
      <c r="E345" s="146"/>
      <c r="F345" s="146"/>
      <c r="G345" s="147"/>
    </row>
    <row r="346" spans="1:7" ht="15" customHeight="1" x14ac:dyDescent="0.25">
      <c r="A346" s="8" t="s">
        <v>257</v>
      </c>
      <c r="B346" s="154" t="s">
        <v>107</v>
      </c>
      <c r="C346" s="155"/>
      <c r="D346" s="155"/>
      <c r="E346" s="155"/>
      <c r="F346" s="155"/>
      <c r="G346" s="156"/>
    </row>
    <row r="347" spans="1:7" ht="15" customHeight="1" x14ac:dyDescent="0.25">
      <c r="A347" s="151" t="str">
        <f>A128</f>
        <v>Porcentaje de cálculo del Índice Global de Cumplimiento de los Portales de Transparencia (IGCPI) de los sujetos obligados del ámbito federal</v>
      </c>
      <c r="B347" s="152"/>
      <c r="C347" s="152"/>
      <c r="D347" s="152"/>
      <c r="E347" s="152"/>
      <c r="F347" s="152"/>
      <c r="G347" s="153"/>
    </row>
    <row r="348" spans="1:7" ht="15" customHeight="1" x14ac:dyDescent="0.25">
      <c r="A348" s="8" t="s">
        <v>256</v>
      </c>
      <c r="B348" s="145"/>
      <c r="C348" s="146"/>
      <c r="D348" s="146"/>
      <c r="E348" s="146"/>
      <c r="F348" s="146"/>
      <c r="G348" s="147"/>
    </row>
    <row r="349" spans="1:7" ht="15" customHeight="1" x14ac:dyDescent="0.25">
      <c r="A349" s="8" t="s">
        <v>127</v>
      </c>
      <c r="B349" s="145"/>
      <c r="C349" s="146"/>
      <c r="D349" s="146"/>
      <c r="E349" s="146"/>
      <c r="F349" s="146"/>
      <c r="G349" s="147"/>
    </row>
    <row r="350" spans="1:7" ht="15" customHeight="1" x14ac:dyDescent="0.25">
      <c r="A350" s="8" t="s">
        <v>257</v>
      </c>
      <c r="B350" s="154" t="s">
        <v>107</v>
      </c>
      <c r="C350" s="155"/>
      <c r="D350" s="155"/>
      <c r="E350" s="155"/>
      <c r="F350" s="155"/>
      <c r="G350" s="156"/>
    </row>
    <row r="351" spans="1:7" ht="15" customHeight="1" x14ac:dyDescent="0.25">
      <c r="A351" s="151" t="str">
        <f>A134</f>
        <v>Porcentaje de herramientas desarrolladas</v>
      </c>
      <c r="B351" s="152"/>
      <c r="C351" s="152"/>
      <c r="D351" s="152"/>
      <c r="E351" s="152"/>
      <c r="F351" s="152"/>
      <c r="G351" s="153"/>
    </row>
    <row r="352" spans="1:7" ht="15" customHeight="1" x14ac:dyDescent="0.25">
      <c r="A352" s="8" t="s">
        <v>256</v>
      </c>
      <c r="B352" s="145"/>
      <c r="C352" s="146"/>
      <c r="D352" s="146"/>
      <c r="E352" s="146"/>
      <c r="F352" s="146"/>
      <c r="G352" s="147"/>
    </row>
    <row r="353" spans="1:7" ht="15" customHeight="1" x14ac:dyDescent="0.25">
      <c r="A353" s="8" t="s">
        <v>127</v>
      </c>
      <c r="B353" s="145"/>
      <c r="C353" s="146"/>
      <c r="D353" s="146"/>
      <c r="E353" s="146"/>
      <c r="F353" s="146"/>
      <c r="G353" s="147"/>
    </row>
    <row r="354" spans="1:7" ht="15" customHeight="1" x14ac:dyDescent="0.25">
      <c r="A354" s="8" t="s">
        <v>257</v>
      </c>
      <c r="B354" s="154" t="s">
        <v>107</v>
      </c>
      <c r="C354" s="155"/>
      <c r="D354" s="155"/>
      <c r="E354" s="155"/>
      <c r="F354" s="155"/>
      <c r="G354" s="156"/>
    </row>
    <row r="355" spans="1:7" ht="15" customHeight="1" x14ac:dyDescent="0.25">
      <c r="A355" s="151" t="str">
        <f>A140</f>
        <v>Porcentaje de cálculo del Índice Global de Calidad de las Respuestas Otorgadas a las Solicitudes de Acceso a la Información (IGCR) por parte de los sujetos obligados del ámbito federal</v>
      </c>
      <c r="B355" s="152"/>
      <c r="C355" s="152"/>
      <c r="D355" s="152"/>
      <c r="E355" s="152"/>
      <c r="F355" s="152"/>
      <c r="G355" s="153"/>
    </row>
    <row r="356" spans="1:7" ht="15" customHeight="1" x14ac:dyDescent="0.25">
      <c r="A356" s="8" t="s">
        <v>256</v>
      </c>
      <c r="B356" s="145"/>
      <c r="C356" s="146"/>
      <c r="D356" s="146"/>
      <c r="E356" s="146"/>
      <c r="F356" s="146"/>
      <c r="G356" s="147"/>
    </row>
    <row r="357" spans="1:7" ht="15" customHeight="1" x14ac:dyDescent="0.25">
      <c r="A357" s="8" t="s">
        <v>127</v>
      </c>
      <c r="B357" s="145"/>
      <c r="C357" s="146"/>
      <c r="D357" s="146"/>
      <c r="E357" s="146"/>
      <c r="F357" s="146"/>
      <c r="G357" s="147"/>
    </row>
    <row r="358" spans="1:7" ht="15" customHeight="1" x14ac:dyDescent="0.25">
      <c r="A358" s="8" t="s">
        <v>257</v>
      </c>
      <c r="B358" s="154" t="s">
        <v>107</v>
      </c>
      <c r="C358" s="155"/>
      <c r="D358" s="155"/>
      <c r="E358" s="155"/>
      <c r="F358" s="155"/>
      <c r="G358" s="156"/>
    </row>
    <row r="359" spans="1:7" ht="15" customHeight="1" x14ac:dyDescent="0.25">
      <c r="A359" s="151" t="str">
        <f>A146</f>
        <v>Porcentaje de herramientas desarrolladas</v>
      </c>
      <c r="B359" s="152"/>
      <c r="C359" s="152"/>
      <c r="D359" s="152"/>
      <c r="E359" s="152"/>
      <c r="F359" s="152"/>
      <c r="G359" s="153"/>
    </row>
    <row r="360" spans="1:7" ht="15" customHeight="1" x14ac:dyDescent="0.25">
      <c r="A360" s="8" t="s">
        <v>256</v>
      </c>
      <c r="B360" s="145"/>
      <c r="C360" s="146"/>
      <c r="D360" s="146"/>
      <c r="E360" s="146"/>
      <c r="F360" s="146"/>
      <c r="G360" s="147"/>
    </row>
    <row r="361" spans="1:7" ht="15" customHeight="1" x14ac:dyDescent="0.25">
      <c r="A361" s="8" t="s">
        <v>127</v>
      </c>
      <c r="B361" s="145"/>
      <c r="C361" s="146"/>
      <c r="D361" s="146"/>
      <c r="E361" s="146"/>
      <c r="F361" s="146"/>
      <c r="G361" s="147"/>
    </row>
    <row r="362" spans="1:7" ht="15" customHeight="1" x14ac:dyDescent="0.25">
      <c r="A362" s="8" t="s">
        <v>257</v>
      </c>
      <c r="B362" s="148"/>
      <c r="C362" s="149"/>
      <c r="D362" s="149"/>
      <c r="E362" s="149"/>
      <c r="F362" s="149"/>
      <c r="G362" s="150"/>
    </row>
    <row r="363" spans="1:7" ht="15" customHeight="1" x14ac:dyDescent="0.25">
      <c r="A363" s="151" t="str">
        <f>A152</f>
        <v>Porcentaje de gestiones realizadas</v>
      </c>
      <c r="B363" s="152"/>
      <c r="C363" s="152"/>
      <c r="D363" s="152"/>
      <c r="E363" s="152"/>
      <c r="F363" s="152"/>
      <c r="G363" s="153"/>
    </row>
    <row r="364" spans="1:7" ht="15" customHeight="1" x14ac:dyDescent="0.25">
      <c r="A364" s="8" t="s">
        <v>256</v>
      </c>
      <c r="B364" s="145"/>
      <c r="C364" s="146"/>
      <c r="D364" s="146"/>
      <c r="E364" s="146"/>
      <c r="F364" s="146"/>
      <c r="G364" s="147"/>
    </row>
    <row r="365" spans="1:7" ht="15" customHeight="1" x14ac:dyDescent="0.25">
      <c r="A365" s="8" t="s">
        <v>127</v>
      </c>
      <c r="B365" s="145"/>
      <c r="C365" s="146"/>
      <c r="D365" s="146"/>
      <c r="E365" s="146"/>
      <c r="F365" s="146"/>
      <c r="G365" s="147"/>
    </row>
    <row r="366" spans="1:7" ht="15" customHeight="1" x14ac:dyDescent="0.25">
      <c r="A366" s="8" t="s">
        <v>257</v>
      </c>
      <c r="B366" s="154" t="s">
        <v>107</v>
      </c>
      <c r="C366" s="155"/>
      <c r="D366" s="155"/>
      <c r="E366" s="155"/>
      <c r="F366" s="155"/>
      <c r="G366" s="156"/>
    </row>
    <row r="367" spans="1:7" ht="15" customHeight="1" x14ac:dyDescent="0.25">
      <c r="A367" s="151" t="str">
        <f>A158</f>
        <v>Porcentaje de cálculo del Índice Global del Desempeño de las Unidades de Transparencia (IGDUT) de los sujetos obligados del ámbito federal</v>
      </c>
      <c r="B367" s="152"/>
      <c r="C367" s="152"/>
      <c r="D367" s="152"/>
      <c r="E367" s="152"/>
      <c r="F367" s="152"/>
      <c r="G367" s="153"/>
    </row>
    <row r="368" spans="1:7" ht="15" customHeight="1" x14ac:dyDescent="0.25">
      <c r="A368" s="8" t="s">
        <v>256</v>
      </c>
      <c r="B368" s="145"/>
      <c r="C368" s="146"/>
      <c r="D368" s="146"/>
      <c r="E368" s="146"/>
      <c r="F368" s="146"/>
      <c r="G368" s="147"/>
    </row>
    <row r="369" spans="1:7" ht="15" customHeight="1" x14ac:dyDescent="0.25">
      <c r="A369" s="8" t="s">
        <v>127</v>
      </c>
      <c r="B369" s="145"/>
      <c r="C369" s="146"/>
      <c r="D369" s="146"/>
      <c r="E369" s="146"/>
      <c r="F369" s="146"/>
      <c r="G369" s="147"/>
    </row>
    <row r="370" spans="1:7" ht="15" customHeight="1" x14ac:dyDescent="0.25">
      <c r="A370" s="8" t="s">
        <v>257</v>
      </c>
      <c r="B370" s="154" t="s">
        <v>107</v>
      </c>
      <c r="C370" s="155"/>
      <c r="D370" s="155"/>
      <c r="E370" s="155"/>
      <c r="F370" s="155"/>
      <c r="G370" s="156"/>
    </row>
    <row r="371" spans="1:7" ht="15" customHeight="1" x14ac:dyDescent="0.25">
      <c r="A371" s="151" t="str">
        <f>A164</f>
        <v>Porcentaje de herramientas desarrolladas</v>
      </c>
      <c r="B371" s="152"/>
      <c r="C371" s="152"/>
      <c r="D371" s="152"/>
      <c r="E371" s="152"/>
      <c r="F371" s="152"/>
      <c r="G371" s="153"/>
    </row>
    <row r="372" spans="1:7" ht="15" customHeight="1" x14ac:dyDescent="0.25">
      <c r="A372" s="8" t="s">
        <v>256</v>
      </c>
      <c r="B372" s="145"/>
      <c r="C372" s="146"/>
      <c r="D372" s="146"/>
      <c r="E372" s="146"/>
      <c r="F372" s="146"/>
      <c r="G372" s="147"/>
    </row>
    <row r="373" spans="1:7" ht="15" customHeight="1" x14ac:dyDescent="0.25">
      <c r="A373" s="8" t="s">
        <v>127</v>
      </c>
      <c r="B373" s="145"/>
      <c r="C373" s="146"/>
      <c r="D373" s="146"/>
      <c r="E373" s="146"/>
      <c r="F373" s="146"/>
      <c r="G373" s="147"/>
    </row>
    <row r="374" spans="1:7" ht="15" customHeight="1" x14ac:dyDescent="0.25">
      <c r="A374" s="8" t="s">
        <v>257</v>
      </c>
      <c r="B374" s="154" t="s">
        <v>107</v>
      </c>
      <c r="C374" s="155"/>
      <c r="D374" s="155"/>
      <c r="E374" s="155"/>
      <c r="F374" s="155"/>
      <c r="G374" s="156"/>
    </row>
    <row r="375" spans="1:7" ht="15" customHeight="1" x14ac:dyDescent="0.25">
      <c r="A375" s="151" t="str">
        <f>A170</f>
        <v>Porcentaje de cálculo del Índice Global de Capacitación (IGCAP) de los sujetos obligados del ámbito federal</v>
      </c>
      <c r="B375" s="152"/>
      <c r="C375" s="152"/>
      <c r="D375" s="152"/>
      <c r="E375" s="152"/>
      <c r="F375" s="152"/>
      <c r="G375" s="153"/>
    </row>
    <row r="376" spans="1:7" ht="15" customHeight="1" x14ac:dyDescent="0.25">
      <c r="A376" s="8" t="s">
        <v>256</v>
      </c>
      <c r="B376" s="145"/>
      <c r="C376" s="146"/>
      <c r="D376" s="146"/>
      <c r="E376" s="146"/>
      <c r="F376" s="146"/>
      <c r="G376" s="147"/>
    </row>
    <row r="377" spans="1:7" ht="15" customHeight="1" x14ac:dyDescent="0.25">
      <c r="A377" s="8" t="s">
        <v>127</v>
      </c>
      <c r="B377" s="145"/>
      <c r="C377" s="146"/>
      <c r="D377" s="146"/>
      <c r="E377" s="146"/>
      <c r="F377" s="146"/>
      <c r="G377" s="147"/>
    </row>
    <row r="378" spans="1:7" ht="15" customHeight="1" x14ac:dyDescent="0.25">
      <c r="A378" s="8" t="s">
        <v>257</v>
      </c>
      <c r="B378" s="154" t="s">
        <v>107</v>
      </c>
      <c r="C378" s="155"/>
      <c r="D378" s="155"/>
      <c r="E378" s="155"/>
      <c r="F378" s="155"/>
      <c r="G378" s="156"/>
    </row>
    <row r="379" spans="1:7" ht="15" customHeight="1" x14ac:dyDescent="0.25">
      <c r="A379" s="151" t="str">
        <f>A176</f>
        <v>Porcentaje de cobertura de seguimiento</v>
      </c>
      <c r="B379" s="152"/>
      <c r="C379" s="152"/>
      <c r="D379" s="152"/>
      <c r="E379" s="152"/>
      <c r="F379" s="152"/>
      <c r="G379" s="153"/>
    </row>
    <row r="380" spans="1:7" ht="15" customHeight="1" x14ac:dyDescent="0.25">
      <c r="A380" s="8" t="s">
        <v>256</v>
      </c>
      <c r="B380" s="145"/>
      <c r="C380" s="146"/>
      <c r="D380" s="146"/>
      <c r="E380" s="146"/>
      <c r="F380" s="146"/>
      <c r="G380" s="147"/>
    </row>
    <row r="381" spans="1:7" ht="15" customHeight="1" x14ac:dyDescent="0.25">
      <c r="A381" s="8" t="s">
        <v>127</v>
      </c>
      <c r="B381" s="145"/>
      <c r="C381" s="146"/>
      <c r="D381" s="146"/>
      <c r="E381" s="146"/>
      <c r="F381" s="146"/>
      <c r="G381" s="147"/>
    </row>
    <row r="382" spans="1:7" ht="15" customHeight="1" x14ac:dyDescent="0.25">
      <c r="A382" s="8" t="s">
        <v>257</v>
      </c>
      <c r="B382" s="148"/>
      <c r="C382" s="149"/>
      <c r="D382" s="149"/>
      <c r="E382" s="149"/>
      <c r="F382" s="149"/>
      <c r="G382" s="150"/>
    </row>
    <row r="383" spans="1:7" ht="15" customHeight="1" x14ac:dyDescent="0.25">
      <c r="A383" s="151" t="str">
        <f>A182</f>
        <v>Porcentaje de seguimiento</v>
      </c>
      <c r="B383" s="152"/>
      <c r="C383" s="152"/>
      <c r="D383" s="152"/>
      <c r="E383" s="152"/>
      <c r="F383" s="152"/>
      <c r="G383" s="153"/>
    </row>
    <row r="384" spans="1:7" ht="15" customHeight="1" x14ac:dyDescent="0.25">
      <c r="A384" s="8" t="s">
        <v>256</v>
      </c>
      <c r="B384" s="145"/>
      <c r="C384" s="146"/>
      <c r="D384" s="146"/>
      <c r="E384" s="146"/>
      <c r="F384" s="146"/>
      <c r="G384" s="147"/>
    </row>
    <row r="385" spans="1:7" ht="15" customHeight="1" x14ac:dyDescent="0.25">
      <c r="A385" s="8" t="s">
        <v>127</v>
      </c>
      <c r="B385" s="145"/>
      <c r="C385" s="146"/>
      <c r="D385" s="146"/>
      <c r="E385" s="146"/>
      <c r="F385" s="146"/>
      <c r="G385" s="147"/>
    </row>
    <row r="386" spans="1:7" ht="15" customHeight="1" x14ac:dyDescent="0.25">
      <c r="A386" s="8" t="s">
        <v>257</v>
      </c>
      <c r="B386" s="154" t="s">
        <v>107</v>
      </c>
      <c r="C386" s="155"/>
      <c r="D386" s="155"/>
      <c r="E386" s="155"/>
      <c r="F386" s="155"/>
      <c r="G386" s="156"/>
    </row>
    <row r="387" spans="1:7" ht="15" customHeight="1" x14ac:dyDescent="0.25">
      <c r="A387" s="151" t="str">
        <f>A188</f>
        <v>Porcentaje de atención de la demanda de reportes estadísticos para la toma de decisiones</v>
      </c>
      <c r="B387" s="152"/>
      <c r="C387" s="152"/>
      <c r="D387" s="152"/>
      <c r="E387" s="152"/>
      <c r="F387" s="152"/>
      <c r="G387" s="153"/>
    </row>
    <row r="388" spans="1:7" ht="15" customHeight="1" x14ac:dyDescent="0.25">
      <c r="A388" s="8" t="s">
        <v>256</v>
      </c>
      <c r="B388" s="145"/>
      <c r="C388" s="146"/>
      <c r="D388" s="146"/>
      <c r="E388" s="146"/>
      <c r="F388" s="146"/>
      <c r="G388" s="147"/>
    </row>
    <row r="389" spans="1:7" ht="15" customHeight="1" x14ac:dyDescent="0.25">
      <c r="A389" s="8" t="s">
        <v>127</v>
      </c>
      <c r="B389" s="145"/>
      <c r="C389" s="146"/>
      <c r="D389" s="146"/>
      <c r="E389" s="146"/>
      <c r="F389" s="146"/>
      <c r="G389" s="147"/>
    </row>
    <row r="390" spans="1:7" ht="15" customHeight="1" x14ac:dyDescent="0.25">
      <c r="A390" s="8" t="s">
        <v>257</v>
      </c>
      <c r="B390" s="154" t="s">
        <v>107</v>
      </c>
      <c r="C390" s="155"/>
      <c r="D390" s="155"/>
      <c r="E390" s="155"/>
      <c r="F390" s="155"/>
      <c r="G390" s="156"/>
    </row>
    <row r="391" spans="1:7" ht="15" customHeight="1" x14ac:dyDescent="0.25">
      <c r="A391" s="151" t="str">
        <f>A194</f>
        <v>Porcentaje de estadísticas de Transparencia y de Acceso a la Información en el ámbito federal</v>
      </c>
      <c r="B391" s="152"/>
      <c r="C391" s="152"/>
      <c r="D391" s="152"/>
      <c r="E391" s="152"/>
      <c r="F391" s="152"/>
      <c r="G391" s="153"/>
    </row>
    <row r="392" spans="1:7" ht="15" customHeight="1" x14ac:dyDescent="0.25">
      <c r="A392" s="8" t="s">
        <v>256</v>
      </c>
      <c r="B392" s="145"/>
      <c r="C392" s="146"/>
      <c r="D392" s="146"/>
      <c r="E392" s="146"/>
      <c r="F392" s="146"/>
      <c r="G392" s="147"/>
    </row>
    <row r="393" spans="1:7" ht="15" customHeight="1" x14ac:dyDescent="0.25">
      <c r="A393" s="8" t="s">
        <v>127</v>
      </c>
      <c r="B393" s="145"/>
      <c r="C393" s="146"/>
      <c r="D393" s="146"/>
      <c r="E393" s="146"/>
      <c r="F393" s="146"/>
      <c r="G393" s="147"/>
    </row>
    <row r="394" spans="1:7" ht="15" customHeight="1" x14ac:dyDescent="0.25">
      <c r="A394" s="8" t="s">
        <v>257</v>
      </c>
      <c r="B394" s="154" t="s">
        <v>107</v>
      </c>
      <c r="C394" s="155"/>
      <c r="D394" s="155"/>
      <c r="E394" s="155"/>
      <c r="F394" s="155"/>
      <c r="G394" s="156"/>
    </row>
    <row r="395" spans="1:7" ht="15" customHeight="1" x14ac:dyDescent="0.25">
      <c r="A395" s="151" t="str">
        <f>A200</f>
        <v>Porcentaje de obtención y procesamiento de los datos necesarios para elaborar el Informe Anual</v>
      </c>
      <c r="B395" s="152"/>
      <c r="C395" s="152"/>
      <c r="D395" s="152"/>
      <c r="E395" s="152"/>
      <c r="F395" s="152"/>
      <c r="G395" s="153"/>
    </row>
    <row r="396" spans="1:7" ht="15" customHeight="1" x14ac:dyDescent="0.25">
      <c r="A396" s="8" t="s">
        <v>256</v>
      </c>
      <c r="B396" s="145"/>
      <c r="C396" s="146"/>
      <c r="D396" s="146"/>
      <c r="E396" s="146"/>
      <c r="F396" s="146"/>
      <c r="G396" s="147"/>
    </row>
    <row r="397" spans="1:7" ht="15" customHeight="1" x14ac:dyDescent="0.25">
      <c r="A397" s="8" t="s">
        <v>127</v>
      </c>
      <c r="B397" s="145"/>
      <c r="C397" s="146"/>
      <c r="D397" s="146"/>
      <c r="E397" s="146"/>
      <c r="F397" s="146"/>
      <c r="G397" s="147"/>
    </row>
    <row r="398" spans="1:7" ht="15" customHeight="1" x14ac:dyDescent="0.25">
      <c r="A398" s="8" t="s">
        <v>257</v>
      </c>
      <c r="B398" s="154" t="s">
        <v>107</v>
      </c>
      <c r="C398" s="155"/>
      <c r="D398" s="155"/>
      <c r="E398" s="155"/>
      <c r="F398" s="155"/>
      <c r="G398" s="156"/>
    </row>
    <row r="399" spans="1:7" ht="15" customHeight="1" x14ac:dyDescent="0.25">
      <c r="A399" s="213"/>
      <c r="B399" s="213"/>
      <c r="C399" s="213"/>
      <c r="D399" s="213"/>
      <c r="E399" s="213"/>
      <c r="F399" s="213"/>
      <c r="G399" s="213"/>
    </row>
  </sheetData>
  <mergeCells count="387">
    <mergeCell ref="A363:G363"/>
    <mergeCell ref="B364:G364"/>
    <mergeCell ref="B365:G365"/>
    <mergeCell ref="B366:G366"/>
    <mergeCell ref="A399:G399"/>
    <mergeCell ref="B357:G357"/>
    <mergeCell ref="B358:G358"/>
    <mergeCell ref="A359:G359"/>
    <mergeCell ref="B360:G360"/>
    <mergeCell ref="B361:G361"/>
    <mergeCell ref="B362:G362"/>
    <mergeCell ref="A367:G367"/>
    <mergeCell ref="B368:G368"/>
    <mergeCell ref="B369:G369"/>
    <mergeCell ref="B370:G370"/>
    <mergeCell ref="A371:G371"/>
    <mergeCell ref="B372:G372"/>
    <mergeCell ref="B373:G373"/>
    <mergeCell ref="B374:G374"/>
    <mergeCell ref="A375:G375"/>
    <mergeCell ref="B376:G376"/>
    <mergeCell ref="B377:G377"/>
    <mergeCell ref="B378:G378"/>
    <mergeCell ref="A379:G379"/>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29:G329"/>
    <mergeCell ref="B330:G330"/>
    <mergeCell ref="A331:G331"/>
    <mergeCell ref="B332:G332"/>
    <mergeCell ref="B333:G333"/>
    <mergeCell ref="B334:G334"/>
    <mergeCell ref="A335:G335"/>
    <mergeCell ref="B336:G336"/>
    <mergeCell ref="B337:G337"/>
    <mergeCell ref="B338:G338"/>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73:G273"/>
    <mergeCell ref="A286:G286"/>
    <mergeCell ref="A271:G271"/>
    <mergeCell ref="B272:G272"/>
    <mergeCell ref="A274:G274"/>
    <mergeCell ref="B275:G275"/>
    <mergeCell ref="A277:G277"/>
    <mergeCell ref="B281:G281"/>
    <mergeCell ref="B279:G279"/>
    <mergeCell ref="A280:G280"/>
    <mergeCell ref="B282:G282"/>
    <mergeCell ref="A283:G283"/>
    <mergeCell ref="B284:G284"/>
    <mergeCell ref="B285:G285"/>
    <mergeCell ref="B276:G276"/>
    <mergeCell ref="B278:G278"/>
    <mergeCell ref="B236:G236"/>
    <mergeCell ref="B237:G237"/>
    <mergeCell ref="B261:G261"/>
    <mergeCell ref="B264:G264"/>
    <mergeCell ref="B255:G255"/>
    <mergeCell ref="B258:G258"/>
    <mergeCell ref="B257:G257"/>
    <mergeCell ref="A259:G259"/>
    <mergeCell ref="B260:G260"/>
    <mergeCell ref="A262:G262"/>
    <mergeCell ref="B263:G263"/>
    <mergeCell ref="A244:G244"/>
    <mergeCell ref="B246:G246"/>
    <mergeCell ref="B242:G242"/>
    <mergeCell ref="B240:G240"/>
    <mergeCell ref="A238:G238"/>
    <mergeCell ref="B239:G239"/>
    <mergeCell ref="A241:G241"/>
    <mergeCell ref="B243:G243"/>
    <mergeCell ref="B224:G224"/>
    <mergeCell ref="B225:G225"/>
    <mergeCell ref="A201:G201"/>
    <mergeCell ref="A214:G214"/>
    <mergeCell ref="B215:G215"/>
    <mergeCell ref="B216:G216"/>
    <mergeCell ref="A217:G217"/>
    <mergeCell ref="B218:G218"/>
    <mergeCell ref="B219:G219"/>
    <mergeCell ref="A208:G208"/>
    <mergeCell ref="B209:G209"/>
    <mergeCell ref="B210:G210"/>
    <mergeCell ref="A211:G211"/>
    <mergeCell ref="B212:G212"/>
    <mergeCell ref="B213:G213"/>
    <mergeCell ref="A202:G202"/>
    <mergeCell ref="B203:G203"/>
    <mergeCell ref="B204:G204"/>
    <mergeCell ref="A205:G205"/>
    <mergeCell ref="B206:G206"/>
    <mergeCell ref="B207:G207"/>
    <mergeCell ref="A232:G232"/>
    <mergeCell ref="B233:G233"/>
    <mergeCell ref="B234:G234"/>
    <mergeCell ref="A235:G235"/>
    <mergeCell ref="B189:B193"/>
    <mergeCell ref="C189:C193"/>
    <mergeCell ref="D189:D193"/>
    <mergeCell ref="E189:E193"/>
    <mergeCell ref="A195:A199"/>
    <mergeCell ref="B195:B199"/>
    <mergeCell ref="C195:C199"/>
    <mergeCell ref="D195:D199"/>
    <mergeCell ref="E195:E199"/>
    <mergeCell ref="A189:A193"/>
    <mergeCell ref="A226:G226"/>
    <mergeCell ref="B227:G227"/>
    <mergeCell ref="B228:G228"/>
    <mergeCell ref="A229:G229"/>
    <mergeCell ref="B230:G230"/>
    <mergeCell ref="B231:G231"/>
    <mergeCell ref="A220:G220"/>
    <mergeCell ref="B221:G221"/>
    <mergeCell ref="B222:G222"/>
    <mergeCell ref="A223:G223"/>
    <mergeCell ref="A109:G109"/>
    <mergeCell ref="A110:E110"/>
    <mergeCell ref="F110:G110"/>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11:A115"/>
    <mergeCell ref="B111:B115"/>
    <mergeCell ref="C111:C115"/>
    <mergeCell ref="D111:D115"/>
    <mergeCell ref="E111:E115"/>
    <mergeCell ref="A117:A121"/>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103:A107"/>
    <mergeCell ref="B103:B107"/>
    <mergeCell ref="C103:C107"/>
    <mergeCell ref="D103:D107"/>
    <mergeCell ref="E103:E107"/>
    <mergeCell ref="A79:A83"/>
    <mergeCell ref="B79:B83"/>
    <mergeCell ref="C79:C83"/>
    <mergeCell ref="D79:D83"/>
    <mergeCell ref="E79:E83"/>
    <mergeCell ref="A85:A89"/>
    <mergeCell ref="B85:B89"/>
    <mergeCell ref="C85:C89"/>
    <mergeCell ref="D85:D89"/>
    <mergeCell ref="E85:E89"/>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59:A163"/>
    <mergeCell ref="B159:B163"/>
    <mergeCell ref="C159:C163"/>
    <mergeCell ref="D159:D163"/>
    <mergeCell ref="E159:E163"/>
    <mergeCell ref="A165:A169"/>
    <mergeCell ref="B165:B169"/>
    <mergeCell ref="C165:C169"/>
    <mergeCell ref="D165:D169"/>
    <mergeCell ref="E165:E169"/>
    <mergeCell ref="A177:A181"/>
    <mergeCell ref="B177:B181"/>
    <mergeCell ref="C177:C181"/>
    <mergeCell ref="D177:D181"/>
    <mergeCell ref="E177:E181"/>
    <mergeCell ref="A183:A187"/>
    <mergeCell ref="B183:B187"/>
    <mergeCell ref="C183:C187"/>
    <mergeCell ref="D183:D187"/>
    <mergeCell ref="E183:E187"/>
    <mergeCell ref="B270:G270"/>
    <mergeCell ref="A247:G247"/>
    <mergeCell ref="B248:G248"/>
    <mergeCell ref="B249:G249"/>
    <mergeCell ref="B245:G245"/>
    <mergeCell ref="A250:G250"/>
    <mergeCell ref="B252:G252"/>
    <mergeCell ref="A253:G253"/>
    <mergeCell ref="B254:G254"/>
    <mergeCell ref="A256:G256"/>
    <mergeCell ref="B269:G269"/>
    <mergeCell ref="B251:G251"/>
    <mergeCell ref="A265:G265"/>
    <mergeCell ref="B266:G266"/>
    <mergeCell ref="B267:G267"/>
    <mergeCell ref="A268:G268"/>
    <mergeCell ref="B398:G398"/>
    <mergeCell ref="B389:G389"/>
    <mergeCell ref="B390:G390"/>
    <mergeCell ref="A391:G391"/>
    <mergeCell ref="B392:G392"/>
    <mergeCell ref="B393:G393"/>
    <mergeCell ref="B394:G394"/>
    <mergeCell ref="A395:G395"/>
    <mergeCell ref="B396:G396"/>
    <mergeCell ref="B397:G397"/>
    <mergeCell ref="B380:G380"/>
    <mergeCell ref="B381:G381"/>
    <mergeCell ref="B382:G382"/>
    <mergeCell ref="A383:G383"/>
    <mergeCell ref="B384:G384"/>
    <mergeCell ref="B385:G385"/>
    <mergeCell ref="B386:G386"/>
    <mergeCell ref="A387:G387"/>
    <mergeCell ref="B388:G388"/>
  </mergeCells>
  <conditionalFormatting sqref="D40">
    <cfRule type="cellIs" dxfId="12" priority="16" operator="equal">
      <formula>"Seleccionar"</formula>
    </cfRule>
  </conditionalFormatting>
  <dataValidations count="1">
    <dataValidation type="list" allowBlank="1" showInputMessage="1" showErrorMessage="1" sqref="D4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72" customWidth="1"/>
    <col min="2" max="3" width="39.7109375" style="72" customWidth="1"/>
    <col min="4" max="4" width="20.7109375" style="72" customWidth="1"/>
    <col min="5" max="6" width="30.7109375" style="72" customWidth="1"/>
    <col min="7" max="7" width="15.28515625" style="72" customWidth="1"/>
    <col min="8" max="16384" width="11.42578125" style="72"/>
  </cols>
  <sheetData>
    <row r="1" spans="1:7" ht="18" customHeight="1" thickBot="1" x14ac:dyDescent="0.3">
      <c r="A1" s="174" t="s">
        <v>0</v>
      </c>
      <c r="B1" s="174"/>
      <c r="C1" s="174"/>
      <c r="D1" s="175" t="str">
        <f>DGE!D1</f>
        <v>Cuarto Trimestre 2018</v>
      </c>
      <c r="E1" s="175"/>
      <c r="F1" s="175"/>
      <c r="G1" s="175"/>
    </row>
    <row r="2" spans="1:7" ht="18" customHeight="1" thickTop="1" x14ac:dyDescent="0.25">
      <c r="A2" s="214"/>
      <c r="B2" s="214"/>
      <c r="C2" s="214"/>
      <c r="D2" s="214"/>
      <c r="E2" s="214"/>
      <c r="F2" s="214"/>
      <c r="G2" s="214"/>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229</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215" t="s">
        <v>40</v>
      </c>
      <c r="B10" s="215"/>
      <c r="C10" s="215"/>
      <c r="D10" s="215"/>
      <c r="E10" s="215"/>
      <c r="F10" s="215"/>
      <c r="G10" s="215"/>
    </row>
    <row r="11" spans="1:7" ht="16.5" customHeight="1" x14ac:dyDescent="0.25">
      <c r="A11" s="190" t="s">
        <v>105</v>
      </c>
      <c r="B11" s="190"/>
      <c r="C11" s="190"/>
      <c r="D11" s="190"/>
      <c r="E11" s="190"/>
      <c r="F11" s="190"/>
      <c r="G11" s="190"/>
    </row>
    <row r="12" spans="1:7" ht="16.5" customHeight="1" x14ac:dyDescent="0.25">
      <c r="A12" s="215" t="s">
        <v>134</v>
      </c>
      <c r="B12" s="215"/>
      <c r="C12" s="215"/>
      <c r="D12" s="215"/>
      <c r="E12" s="215"/>
      <c r="F12" s="215"/>
      <c r="G12" s="215"/>
    </row>
    <row r="13" spans="1:7" ht="16.5" customHeight="1" x14ac:dyDescent="0.25">
      <c r="A13" s="216" t="s">
        <v>1176</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215" t="s">
        <v>6</v>
      </c>
      <c r="B15" s="215"/>
      <c r="C15" s="216" t="s">
        <v>38</v>
      </c>
      <c r="D15" s="216"/>
      <c r="E15" s="216"/>
      <c r="F15" s="216"/>
      <c r="G15" s="216"/>
    </row>
    <row r="16" spans="1:7" ht="16.5" customHeight="1" x14ac:dyDescent="0.25">
      <c r="A16" s="215" t="s">
        <v>7</v>
      </c>
      <c r="B16" s="215"/>
      <c r="C16" s="216" t="s">
        <v>44</v>
      </c>
      <c r="D16" s="216"/>
      <c r="E16" s="216"/>
      <c r="F16" s="216"/>
      <c r="G16" s="216"/>
    </row>
    <row r="17" spans="1:7" s="89" customFormat="1" ht="16.5" customHeight="1" x14ac:dyDescent="0.25">
      <c r="A17" s="215" t="s">
        <v>8</v>
      </c>
      <c r="B17" s="215"/>
      <c r="C17" s="216" t="s">
        <v>46</v>
      </c>
      <c r="D17" s="216"/>
      <c r="E17" s="216"/>
      <c r="F17" s="216"/>
      <c r="G17" s="216"/>
    </row>
    <row r="18" spans="1:7" s="89" customFormat="1" ht="16.5" customHeight="1" x14ac:dyDescent="0.25">
      <c r="A18" s="215" t="s">
        <v>9</v>
      </c>
      <c r="B18" s="215"/>
      <c r="C18" s="216" t="s">
        <v>45</v>
      </c>
      <c r="D18" s="216"/>
      <c r="E18" s="216"/>
      <c r="F18" s="216"/>
      <c r="G18" s="216"/>
    </row>
    <row r="19" spans="1:7" s="89" customFormat="1" ht="16.5" customHeight="1" x14ac:dyDescent="0.25">
      <c r="A19" s="177" t="s">
        <v>10</v>
      </c>
      <c r="B19" s="178"/>
      <c r="C19" s="178"/>
      <c r="D19" s="178"/>
      <c r="E19" s="178"/>
      <c r="F19" s="178"/>
      <c r="G19" s="179"/>
    </row>
    <row r="20" spans="1:7" s="89" customFormat="1" ht="16.5" customHeight="1" x14ac:dyDescent="0.25">
      <c r="A20" s="217"/>
      <c r="B20" s="218"/>
      <c r="C20" s="196" t="s">
        <v>11</v>
      </c>
      <c r="D20" s="197"/>
      <c r="E20" s="16" t="s">
        <v>12</v>
      </c>
      <c r="F20" s="16" t="s">
        <v>13</v>
      </c>
      <c r="G20" s="17" t="s">
        <v>14</v>
      </c>
    </row>
    <row r="21" spans="1:7" s="89" customFormat="1" ht="16.5" customHeight="1" x14ac:dyDescent="0.25">
      <c r="A21" s="217"/>
      <c r="B21" s="218"/>
      <c r="C21" s="198" t="s">
        <v>15</v>
      </c>
      <c r="D21" s="199"/>
      <c r="E21" s="18" t="s">
        <v>15</v>
      </c>
      <c r="F21" s="18" t="s">
        <v>15</v>
      </c>
      <c r="G21" s="19" t="s">
        <v>16</v>
      </c>
    </row>
    <row r="22" spans="1:7" s="89" customFormat="1"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s="89" customFormat="1" ht="16.5" customHeight="1" x14ac:dyDescent="0.25">
      <c r="A23" s="169" t="s">
        <v>17</v>
      </c>
      <c r="B23" s="169"/>
      <c r="C23" s="203">
        <f>'E001'!B21</f>
        <v>405.83448736999992</v>
      </c>
      <c r="D23" s="203"/>
      <c r="E23" s="56">
        <f>'E001'!C21</f>
        <v>405.83448736999992</v>
      </c>
      <c r="F23" s="20">
        <f>'E001'!D21</f>
        <v>405.83448736999992</v>
      </c>
      <c r="G23" s="21">
        <f>F23/C23*100</f>
        <v>100</v>
      </c>
    </row>
    <row r="24" spans="1:7" s="89" customFormat="1" ht="16.5" customHeight="1" x14ac:dyDescent="0.25">
      <c r="A24" s="177" t="s">
        <v>18</v>
      </c>
      <c r="B24" s="178"/>
      <c r="C24" s="178"/>
      <c r="D24" s="178"/>
      <c r="E24" s="178"/>
      <c r="F24" s="178"/>
      <c r="G24" s="179"/>
    </row>
    <row r="25" spans="1:7" s="89" customFormat="1" ht="16.5" customHeight="1" x14ac:dyDescent="0.25">
      <c r="A25" s="205" t="s">
        <v>1194</v>
      </c>
      <c r="B25" s="206"/>
      <c r="C25" s="206"/>
      <c r="D25" s="206"/>
      <c r="E25" s="206"/>
      <c r="F25" s="206"/>
      <c r="G25" s="207"/>
    </row>
    <row r="26" spans="1:7" s="89" customFormat="1" ht="16.5" customHeight="1" x14ac:dyDescent="0.25">
      <c r="A26" s="200" t="s">
        <v>19</v>
      </c>
      <c r="B26" s="200"/>
      <c r="C26" s="200"/>
      <c r="D26" s="200"/>
      <c r="E26" s="200"/>
      <c r="F26" s="200" t="s">
        <v>20</v>
      </c>
      <c r="G26" s="200"/>
    </row>
    <row r="27" spans="1:7" s="89" customFormat="1" ht="16.5" x14ac:dyDescent="0.25">
      <c r="A27" s="169" t="s">
        <v>21</v>
      </c>
      <c r="B27" s="169" t="s">
        <v>22</v>
      </c>
      <c r="C27" s="169" t="s">
        <v>29</v>
      </c>
      <c r="D27" s="169" t="s">
        <v>23</v>
      </c>
      <c r="E27" s="169" t="s">
        <v>24</v>
      </c>
      <c r="F27" s="44" t="s">
        <v>25</v>
      </c>
      <c r="G27" s="25">
        <v>60</v>
      </c>
    </row>
    <row r="28" spans="1:7" s="89" customFormat="1" ht="16.5" x14ac:dyDescent="0.25">
      <c r="A28" s="169"/>
      <c r="B28" s="169"/>
      <c r="C28" s="169"/>
      <c r="D28" s="169"/>
      <c r="E28" s="169"/>
      <c r="F28" s="35" t="s">
        <v>33</v>
      </c>
      <c r="G28" s="25">
        <v>60</v>
      </c>
    </row>
    <row r="29" spans="1:7" s="89" customFormat="1" ht="16.5" x14ac:dyDescent="0.25">
      <c r="A29" s="169"/>
      <c r="B29" s="169"/>
      <c r="C29" s="169"/>
      <c r="D29" s="169"/>
      <c r="E29" s="169"/>
      <c r="F29" s="44" t="s">
        <v>26</v>
      </c>
      <c r="G29" s="25">
        <v>60</v>
      </c>
    </row>
    <row r="30" spans="1:7" s="89" customFormat="1" ht="33" x14ac:dyDescent="0.25">
      <c r="A30" s="169"/>
      <c r="B30" s="169"/>
      <c r="C30" s="169"/>
      <c r="D30" s="169"/>
      <c r="E30" s="169"/>
      <c r="F30" s="35" t="s">
        <v>34</v>
      </c>
      <c r="G30" s="25">
        <v>60</v>
      </c>
    </row>
    <row r="31" spans="1:7" s="89" customFormat="1" ht="16.5" x14ac:dyDescent="0.25">
      <c r="A31" s="169"/>
      <c r="B31" s="169"/>
      <c r="C31" s="169"/>
      <c r="D31" s="169"/>
      <c r="E31" s="169"/>
      <c r="F31" s="44" t="s">
        <v>27</v>
      </c>
      <c r="G31" s="25">
        <f>(55349.36/827)</f>
        <v>66.927883917775091</v>
      </c>
    </row>
    <row r="32" spans="1:7" s="89" customFormat="1" ht="178.5" customHeight="1" x14ac:dyDescent="0.25">
      <c r="A32" s="86" t="s">
        <v>1134</v>
      </c>
      <c r="B32" s="86" t="s">
        <v>650</v>
      </c>
      <c r="C32" s="86" t="s">
        <v>232</v>
      </c>
      <c r="D32" s="116" t="s">
        <v>57</v>
      </c>
      <c r="E32" s="116" t="s">
        <v>49</v>
      </c>
      <c r="F32" s="35" t="s">
        <v>1195</v>
      </c>
      <c r="G32" s="25">
        <f>(G31/G28)*100</f>
        <v>111.54647319629183</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44" t="s">
        <v>25</v>
      </c>
      <c r="G35" s="25">
        <v>87</v>
      </c>
    </row>
    <row r="36" spans="1:7" ht="16.5" x14ac:dyDescent="0.25">
      <c r="A36" s="169"/>
      <c r="B36" s="169"/>
      <c r="C36" s="169"/>
      <c r="D36" s="169"/>
      <c r="E36" s="169"/>
      <c r="F36" s="35" t="s">
        <v>33</v>
      </c>
      <c r="G36" s="25">
        <v>87</v>
      </c>
    </row>
    <row r="37" spans="1:7" ht="16.5" x14ac:dyDescent="0.25">
      <c r="A37" s="169"/>
      <c r="B37" s="169"/>
      <c r="C37" s="169"/>
      <c r="D37" s="169"/>
      <c r="E37" s="169"/>
      <c r="F37" s="35" t="s">
        <v>26</v>
      </c>
      <c r="G37" s="25">
        <v>87</v>
      </c>
    </row>
    <row r="38" spans="1:7" ht="33" x14ac:dyDescent="0.25">
      <c r="A38" s="169"/>
      <c r="B38" s="169"/>
      <c r="C38" s="169"/>
      <c r="D38" s="169"/>
      <c r="E38" s="169"/>
      <c r="F38" s="35" t="s">
        <v>34</v>
      </c>
      <c r="G38" s="25">
        <v>87</v>
      </c>
    </row>
    <row r="39" spans="1:7" ht="16.5" x14ac:dyDescent="0.25">
      <c r="A39" s="169"/>
      <c r="B39" s="169"/>
      <c r="C39" s="169"/>
      <c r="D39" s="169"/>
      <c r="E39" s="169"/>
      <c r="F39" s="35" t="s">
        <v>27</v>
      </c>
      <c r="G39" s="25">
        <f>53.94</f>
        <v>53.94</v>
      </c>
    </row>
    <row r="40" spans="1:7" s="58" customFormat="1" ht="78.75" x14ac:dyDescent="0.25">
      <c r="A40" s="37" t="s">
        <v>611</v>
      </c>
      <c r="B40" s="37" t="s">
        <v>233</v>
      </c>
      <c r="C40" s="37" t="s">
        <v>612</v>
      </c>
      <c r="D40" s="116" t="s">
        <v>57</v>
      </c>
      <c r="E40" s="116" t="s">
        <v>49</v>
      </c>
      <c r="F40" s="35" t="s">
        <v>36</v>
      </c>
      <c r="G40" s="25">
        <f>(G39/G36)*100</f>
        <v>62</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35" t="s">
        <v>25</v>
      </c>
      <c r="G43" s="25">
        <v>60</v>
      </c>
    </row>
    <row r="44" spans="1:7" ht="16.5" x14ac:dyDescent="0.25">
      <c r="A44" s="169"/>
      <c r="B44" s="169"/>
      <c r="C44" s="169"/>
      <c r="D44" s="169"/>
      <c r="E44" s="169"/>
      <c r="F44" s="35" t="s">
        <v>33</v>
      </c>
      <c r="G44" s="25">
        <v>80</v>
      </c>
    </row>
    <row r="45" spans="1:7" ht="16.5" x14ac:dyDescent="0.25">
      <c r="A45" s="169"/>
      <c r="B45" s="169"/>
      <c r="C45" s="169"/>
      <c r="D45" s="169"/>
      <c r="E45" s="169"/>
      <c r="F45" s="35" t="s">
        <v>26</v>
      </c>
      <c r="G45" s="25">
        <v>60</v>
      </c>
    </row>
    <row r="46" spans="1:7" ht="33" x14ac:dyDescent="0.25">
      <c r="A46" s="169"/>
      <c r="B46" s="169"/>
      <c r="C46" s="169"/>
      <c r="D46" s="169"/>
      <c r="E46" s="169"/>
      <c r="F46" s="35" t="s">
        <v>34</v>
      </c>
      <c r="G46" s="25">
        <v>80</v>
      </c>
    </row>
    <row r="47" spans="1:7" ht="16.5" x14ac:dyDescent="0.25">
      <c r="A47" s="169"/>
      <c r="B47" s="169"/>
      <c r="C47" s="169"/>
      <c r="D47" s="169"/>
      <c r="E47" s="169"/>
      <c r="F47" s="35" t="s">
        <v>27</v>
      </c>
      <c r="G47" s="25">
        <f>11343.7801/156</f>
        <v>72.716539102564099</v>
      </c>
    </row>
    <row r="48" spans="1:7" s="89" customFormat="1" ht="220.5" x14ac:dyDescent="0.25">
      <c r="A48" s="37" t="s">
        <v>613</v>
      </c>
      <c r="B48" s="119" t="s">
        <v>615</v>
      </c>
      <c r="C48" s="37" t="s">
        <v>616</v>
      </c>
      <c r="D48" s="54" t="s">
        <v>88</v>
      </c>
      <c r="E48" s="116" t="s">
        <v>49</v>
      </c>
      <c r="F48" s="35" t="s">
        <v>36</v>
      </c>
      <c r="G48" s="25">
        <f>(G47/G44)*100</f>
        <v>90.895673878205116</v>
      </c>
    </row>
    <row r="49" spans="1:7" s="89" customFormat="1" ht="16.5" x14ac:dyDescent="0.25">
      <c r="A49" s="170" t="s">
        <v>21</v>
      </c>
      <c r="B49" s="170" t="s">
        <v>22</v>
      </c>
      <c r="C49" s="170" t="s">
        <v>29</v>
      </c>
      <c r="D49" s="170" t="s">
        <v>23</v>
      </c>
      <c r="E49" s="170" t="s">
        <v>24</v>
      </c>
      <c r="F49" s="35" t="s">
        <v>25</v>
      </c>
      <c r="G49" s="25">
        <v>45</v>
      </c>
    </row>
    <row r="50" spans="1:7" s="89" customFormat="1" ht="16.5" x14ac:dyDescent="0.25">
      <c r="A50" s="170"/>
      <c r="B50" s="170"/>
      <c r="C50" s="170"/>
      <c r="D50" s="170"/>
      <c r="E50" s="170"/>
      <c r="F50" s="35" t="s">
        <v>33</v>
      </c>
      <c r="G50" s="25">
        <v>80</v>
      </c>
    </row>
    <row r="51" spans="1:7" s="89" customFormat="1" ht="16.5" x14ac:dyDescent="0.25">
      <c r="A51" s="170"/>
      <c r="B51" s="170"/>
      <c r="C51" s="170"/>
      <c r="D51" s="170"/>
      <c r="E51" s="170"/>
      <c r="F51" s="35" t="s">
        <v>26</v>
      </c>
      <c r="G51" s="25">
        <v>45</v>
      </c>
    </row>
    <row r="52" spans="1:7" s="89" customFormat="1" ht="33" x14ac:dyDescent="0.25">
      <c r="A52" s="170"/>
      <c r="B52" s="170"/>
      <c r="C52" s="170"/>
      <c r="D52" s="170"/>
      <c r="E52" s="170"/>
      <c r="F52" s="35" t="s">
        <v>34</v>
      </c>
      <c r="G52" s="25">
        <v>80</v>
      </c>
    </row>
    <row r="53" spans="1:7" s="89" customFormat="1" ht="31.5" x14ac:dyDescent="0.25">
      <c r="A53" s="170"/>
      <c r="B53" s="170"/>
      <c r="C53" s="170"/>
      <c r="D53" s="170"/>
      <c r="E53" s="170"/>
      <c r="F53" s="35" t="s">
        <v>27</v>
      </c>
      <c r="G53" s="25" t="s">
        <v>1232</v>
      </c>
    </row>
    <row r="54" spans="1:7" s="58" customFormat="1" ht="157.5" x14ac:dyDescent="0.25">
      <c r="A54" s="112" t="s">
        <v>614</v>
      </c>
      <c r="B54" s="112" t="s">
        <v>615</v>
      </c>
      <c r="C54" s="37" t="s">
        <v>617</v>
      </c>
      <c r="D54" s="54" t="s">
        <v>88</v>
      </c>
      <c r="E54" s="116" t="s">
        <v>49</v>
      </c>
      <c r="F54" s="35" t="s">
        <v>36</v>
      </c>
      <c r="G54" s="25" t="s">
        <v>1232</v>
      </c>
    </row>
    <row r="55" spans="1:7" s="89" customFormat="1" ht="16.5" x14ac:dyDescent="0.25">
      <c r="A55" s="170" t="s">
        <v>21</v>
      </c>
      <c r="B55" s="170" t="s">
        <v>22</v>
      </c>
      <c r="C55" s="170" t="s">
        <v>29</v>
      </c>
      <c r="D55" s="170" t="s">
        <v>23</v>
      </c>
      <c r="E55" s="170" t="s">
        <v>24</v>
      </c>
      <c r="F55" s="35" t="s">
        <v>25</v>
      </c>
      <c r="G55" s="25">
        <v>87</v>
      </c>
    </row>
    <row r="56" spans="1:7" s="89" customFormat="1" ht="16.5" x14ac:dyDescent="0.25">
      <c r="A56" s="170"/>
      <c r="B56" s="170"/>
      <c r="C56" s="170"/>
      <c r="D56" s="170"/>
      <c r="E56" s="170"/>
      <c r="F56" s="35" t="s">
        <v>33</v>
      </c>
      <c r="G56" s="25">
        <v>87</v>
      </c>
    </row>
    <row r="57" spans="1:7" s="89" customFormat="1" ht="16.5" x14ac:dyDescent="0.25">
      <c r="A57" s="170"/>
      <c r="B57" s="170"/>
      <c r="C57" s="170"/>
      <c r="D57" s="170"/>
      <c r="E57" s="170"/>
      <c r="F57" s="35" t="s">
        <v>26</v>
      </c>
      <c r="G57" s="25">
        <v>87</v>
      </c>
    </row>
    <row r="58" spans="1:7" s="89" customFormat="1" ht="33" x14ac:dyDescent="0.25">
      <c r="A58" s="170"/>
      <c r="B58" s="170"/>
      <c r="C58" s="170"/>
      <c r="D58" s="170"/>
      <c r="E58" s="170"/>
      <c r="F58" s="35" t="s">
        <v>34</v>
      </c>
      <c r="G58" s="25">
        <v>87</v>
      </c>
    </row>
    <row r="59" spans="1:7" s="89" customFormat="1" ht="16.5" x14ac:dyDescent="0.25">
      <c r="A59" s="170"/>
      <c r="B59" s="170"/>
      <c r="C59" s="170"/>
      <c r="D59" s="170"/>
      <c r="E59" s="170"/>
      <c r="F59" s="35" t="s">
        <v>27</v>
      </c>
      <c r="G59" s="25">
        <f>270/323*100</f>
        <v>83.591331269349851</v>
      </c>
    </row>
    <row r="60" spans="1:7" s="58" customFormat="1" ht="63" x14ac:dyDescent="0.25">
      <c r="A60" s="112" t="s">
        <v>618</v>
      </c>
      <c r="B60" s="112" t="s">
        <v>619</v>
      </c>
      <c r="C60" s="37" t="s">
        <v>620</v>
      </c>
      <c r="D60" s="54" t="s">
        <v>51</v>
      </c>
      <c r="E60" s="116" t="s">
        <v>55</v>
      </c>
      <c r="F60" s="35" t="s">
        <v>36</v>
      </c>
      <c r="G60" s="25">
        <f>(G59/G56)*100</f>
        <v>96.081989964769946</v>
      </c>
    </row>
    <row r="61" spans="1:7" ht="16.5" x14ac:dyDescent="0.25">
      <c r="A61" s="222" t="s">
        <v>1198</v>
      </c>
      <c r="B61" s="223"/>
      <c r="C61" s="223"/>
      <c r="D61" s="223"/>
      <c r="E61" s="223"/>
      <c r="F61" s="223"/>
      <c r="G61" s="224"/>
    </row>
    <row r="62" spans="1:7" ht="16.5" x14ac:dyDescent="0.25">
      <c r="A62" s="219" t="s">
        <v>19</v>
      </c>
      <c r="B62" s="220"/>
      <c r="C62" s="220"/>
      <c r="D62" s="220"/>
      <c r="E62" s="221"/>
      <c r="F62" s="219" t="s">
        <v>20</v>
      </c>
      <c r="G62" s="221"/>
    </row>
    <row r="63" spans="1:7" s="89" customFormat="1" ht="16.5" x14ac:dyDescent="0.25">
      <c r="A63" s="170" t="s">
        <v>21</v>
      </c>
      <c r="B63" s="170" t="s">
        <v>22</v>
      </c>
      <c r="C63" s="170" t="s">
        <v>29</v>
      </c>
      <c r="D63" s="170" t="s">
        <v>23</v>
      </c>
      <c r="E63" s="170" t="s">
        <v>24</v>
      </c>
      <c r="F63" s="35" t="s">
        <v>25</v>
      </c>
      <c r="G63" s="25">
        <v>95</v>
      </c>
    </row>
    <row r="64" spans="1:7" s="89" customFormat="1" ht="16.5" x14ac:dyDescent="0.25">
      <c r="A64" s="170"/>
      <c r="B64" s="170"/>
      <c r="C64" s="170"/>
      <c r="D64" s="170"/>
      <c r="E64" s="170"/>
      <c r="F64" s="35" t="s">
        <v>33</v>
      </c>
      <c r="G64" s="25">
        <v>95</v>
      </c>
    </row>
    <row r="65" spans="1:7" s="89" customFormat="1" ht="16.5" x14ac:dyDescent="0.25">
      <c r="A65" s="170"/>
      <c r="B65" s="170"/>
      <c r="C65" s="170"/>
      <c r="D65" s="170"/>
      <c r="E65" s="170"/>
      <c r="F65" s="35" t="s">
        <v>26</v>
      </c>
      <c r="G65" s="25">
        <v>95</v>
      </c>
    </row>
    <row r="66" spans="1:7" s="89" customFormat="1" ht="33" x14ac:dyDescent="0.25">
      <c r="A66" s="170"/>
      <c r="B66" s="170"/>
      <c r="C66" s="170"/>
      <c r="D66" s="170"/>
      <c r="E66" s="170"/>
      <c r="F66" s="35" t="s">
        <v>34</v>
      </c>
      <c r="G66" s="25">
        <v>95</v>
      </c>
    </row>
    <row r="67" spans="1:7" s="89" customFormat="1" ht="16.5" x14ac:dyDescent="0.25">
      <c r="A67" s="170"/>
      <c r="B67" s="170"/>
      <c r="C67" s="170"/>
      <c r="D67" s="170"/>
      <c r="E67" s="170"/>
      <c r="F67" s="35" t="s">
        <v>27</v>
      </c>
      <c r="G67" s="25">
        <f>159/159*100</f>
        <v>100</v>
      </c>
    </row>
    <row r="68" spans="1:7" s="58" customFormat="1" ht="126" x14ac:dyDescent="0.25">
      <c r="A68" s="37" t="s">
        <v>621</v>
      </c>
      <c r="B68" s="112" t="s">
        <v>627</v>
      </c>
      <c r="C68" s="37" t="s">
        <v>624</v>
      </c>
      <c r="D68" s="116" t="s">
        <v>51</v>
      </c>
      <c r="E68" s="116" t="s">
        <v>59</v>
      </c>
      <c r="F68" s="35" t="s">
        <v>36</v>
      </c>
      <c r="G68" s="25">
        <f>(G67/G64)*100</f>
        <v>105.26315789473684</v>
      </c>
    </row>
    <row r="69" spans="1:7" s="89" customFormat="1" ht="16.5" x14ac:dyDescent="0.25">
      <c r="A69" s="170" t="s">
        <v>21</v>
      </c>
      <c r="B69" s="170" t="s">
        <v>22</v>
      </c>
      <c r="C69" s="170" t="s">
        <v>29</v>
      </c>
      <c r="D69" s="170" t="s">
        <v>23</v>
      </c>
      <c r="E69" s="170" t="s">
        <v>24</v>
      </c>
      <c r="F69" s="35" t="s">
        <v>25</v>
      </c>
      <c r="G69" s="25">
        <v>87</v>
      </c>
    </row>
    <row r="70" spans="1:7" s="89" customFormat="1" ht="16.5" x14ac:dyDescent="0.25">
      <c r="A70" s="170"/>
      <c r="B70" s="170"/>
      <c r="C70" s="170"/>
      <c r="D70" s="170"/>
      <c r="E70" s="170"/>
      <c r="F70" s="35" t="s">
        <v>33</v>
      </c>
      <c r="G70" s="25">
        <v>87</v>
      </c>
    </row>
    <row r="71" spans="1:7" s="89" customFormat="1" ht="16.5" x14ac:dyDescent="0.25">
      <c r="A71" s="170"/>
      <c r="B71" s="170"/>
      <c r="C71" s="170"/>
      <c r="D71" s="170"/>
      <c r="E71" s="170"/>
      <c r="F71" s="35" t="s">
        <v>26</v>
      </c>
      <c r="G71" s="25">
        <v>87</v>
      </c>
    </row>
    <row r="72" spans="1:7" s="89" customFormat="1" ht="33" x14ac:dyDescent="0.25">
      <c r="A72" s="170"/>
      <c r="B72" s="170"/>
      <c r="C72" s="170"/>
      <c r="D72" s="170"/>
      <c r="E72" s="170"/>
      <c r="F72" s="35" t="s">
        <v>34</v>
      </c>
      <c r="G72" s="25">
        <v>87</v>
      </c>
    </row>
    <row r="73" spans="1:7" s="89" customFormat="1" ht="31.5" x14ac:dyDescent="0.25">
      <c r="A73" s="170"/>
      <c r="B73" s="170"/>
      <c r="C73" s="170"/>
      <c r="D73" s="170"/>
      <c r="E73" s="170"/>
      <c r="F73" s="35" t="s">
        <v>27</v>
      </c>
      <c r="G73" s="25" t="s">
        <v>1232</v>
      </c>
    </row>
    <row r="74" spans="1:7" s="58" customFormat="1" ht="141.75" x14ac:dyDescent="0.25">
      <c r="A74" s="37" t="s">
        <v>622</v>
      </c>
      <c r="B74" s="112" t="s">
        <v>628</v>
      </c>
      <c r="C74" s="37" t="s">
        <v>625</v>
      </c>
      <c r="D74" s="116" t="s">
        <v>51</v>
      </c>
      <c r="E74" s="116" t="s">
        <v>59</v>
      </c>
      <c r="F74" s="35" t="s">
        <v>36</v>
      </c>
      <c r="G74" s="25" t="s">
        <v>1232</v>
      </c>
    </row>
    <row r="75" spans="1:7" s="89" customFormat="1" ht="16.5" x14ac:dyDescent="0.25">
      <c r="A75" s="170" t="s">
        <v>21</v>
      </c>
      <c r="B75" s="170" t="s">
        <v>22</v>
      </c>
      <c r="C75" s="170" t="s">
        <v>29</v>
      </c>
      <c r="D75" s="170" t="s">
        <v>23</v>
      </c>
      <c r="E75" s="170" t="s">
        <v>24</v>
      </c>
      <c r="F75" s="35" t="s">
        <v>25</v>
      </c>
      <c r="G75" s="25">
        <v>87</v>
      </c>
    </row>
    <row r="76" spans="1:7" s="89" customFormat="1" ht="16.5" x14ac:dyDescent="0.25">
      <c r="A76" s="170"/>
      <c r="B76" s="170"/>
      <c r="C76" s="170"/>
      <c r="D76" s="170"/>
      <c r="E76" s="170"/>
      <c r="F76" s="35" t="s">
        <v>33</v>
      </c>
      <c r="G76" s="25">
        <v>87</v>
      </c>
    </row>
    <row r="77" spans="1:7" s="89" customFormat="1" ht="16.5" x14ac:dyDescent="0.25">
      <c r="A77" s="170"/>
      <c r="B77" s="170"/>
      <c r="C77" s="170"/>
      <c r="D77" s="170"/>
      <c r="E77" s="170"/>
      <c r="F77" s="35" t="s">
        <v>26</v>
      </c>
      <c r="G77" s="25">
        <v>87</v>
      </c>
    </row>
    <row r="78" spans="1:7" s="89" customFormat="1" ht="33" x14ac:dyDescent="0.25">
      <c r="A78" s="170"/>
      <c r="B78" s="170"/>
      <c r="C78" s="170"/>
      <c r="D78" s="170"/>
      <c r="E78" s="170"/>
      <c r="F78" s="35" t="s">
        <v>34</v>
      </c>
      <c r="G78" s="25">
        <v>87</v>
      </c>
    </row>
    <row r="79" spans="1:7" s="89" customFormat="1" ht="16.5" x14ac:dyDescent="0.25">
      <c r="A79" s="170"/>
      <c r="B79" s="170"/>
      <c r="C79" s="170"/>
      <c r="D79" s="170"/>
      <c r="E79" s="170"/>
      <c r="F79" s="35" t="s">
        <v>27</v>
      </c>
      <c r="G79" s="25">
        <f>313/313*100</f>
        <v>100</v>
      </c>
    </row>
    <row r="80" spans="1:7" s="58" customFormat="1" ht="141.75" x14ac:dyDescent="0.25">
      <c r="A80" s="37" t="s">
        <v>623</v>
      </c>
      <c r="B80" s="112" t="s">
        <v>629</v>
      </c>
      <c r="C80" s="37" t="s">
        <v>1135</v>
      </c>
      <c r="D80" s="116" t="s">
        <v>51</v>
      </c>
      <c r="E80" s="116" t="s">
        <v>52</v>
      </c>
      <c r="F80" s="35" t="s">
        <v>36</v>
      </c>
      <c r="G80" s="25">
        <f>(G79/G76)*100</f>
        <v>114.94252873563218</v>
      </c>
    </row>
    <row r="81" spans="1:7" s="89" customFormat="1" ht="16.5" x14ac:dyDescent="0.25">
      <c r="A81" s="170" t="s">
        <v>21</v>
      </c>
      <c r="B81" s="170" t="s">
        <v>22</v>
      </c>
      <c r="C81" s="170" t="s">
        <v>29</v>
      </c>
      <c r="D81" s="170" t="s">
        <v>23</v>
      </c>
      <c r="E81" s="170" t="s">
        <v>24</v>
      </c>
      <c r="F81" s="35" t="s">
        <v>25</v>
      </c>
      <c r="G81" s="25">
        <v>87</v>
      </c>
    </row>
    <row r="82" spans="1:7" s="89" customFormat="1" ht="16.5" x14ac:dyDescent="0.25">
      <c r="A82" s="170"/>
      <c r="B82" s="170"/>
      <c r="C82" s="170"/>
      <c r="D82" s="170"/>
      <c r="E82" s="170"/>
      <c r="F82" s="35" t="s">
        <v>33</v>
      </c>
      <c r="G82" s="25">
        <v>87</v>
      </c>
    </row>
    <row r="83" spans="1:7" s="89" customFormat="1" ht="16.5" x14ac:dyDescent="0.25">
      <c r="A83" s="170"/>
      <c r="B83" s="170"/>
      <c r="C83" s="170"/>
      <c r="D83" s="170"/>
      <c r="E83" s="170"/>
      <c r="F83" s="35" t="s">
        <v>26</v>
      </c>
      <c r="G83" s="25">
        <v>87</v>
      </c>
    </row>
    <row r="84" spans="1:7" s="89" customFormat="1" ht="33" x14ac:dyDescent="0.25">
      <c r="A84" s="170"/>
      <c r="B84" s="170"/>
      <c r="C84" s="170"/>
      <c r="D84" s="170"/>
      <c r="E84" s="170"/>
      <c r="F84" s="35" t="s">
        <v>34</v>
      </c>
      <c r="G84" s="25">
        <v>87</v>
      </c>
    </row>
    <row r="85" spans="1:7" s="89" customFormat="1" ht="16.5" x14ac:dyDescent="0.25">
      <c r="A85" s="170"/>
      <c r="B85" s="170"/>
      <c r="C85" s="170"/>
      <c r="D85" s="170"/>
      <c r="E85" s="170"/>
      <c r="F85" s="35" t="s">
        <v>27</v>
      </c>
      <c r="G85" s="25">
        <f>23/23*100</f>
        <v>100</v>
      </c>
    </row>
    <row r="86" spans="1:7" s="58" customFormat="1" ht="49.5" customHeight="1" x14ac:dyDescent="0.25">
      <c r="A86" s="112" t="s">
        <v>630</v>
      </c>
      <c r="B86" s="112" t="s">
        <v>631</v>
      </c>
      <c r="C86" s="112" t="s">
        <v>632</v>
      </c>
      <c r="D86" s="116" t="s">
        <v>51</v>
      </c>
      <c r="E86" s="116" t="s">
        <v>52</v>
      </c>
      <c r="F86" s="35" t="s">
        <v>36</v>
      </c>
      <c r="G86" s="25">
        <f>(G85/G82)*100</f>
        <v>114.94252873563218</v>
      </c>
    </row>
    <row r="87" spans="1:7" s="89" customFormat="1" ht="16.5" x14ac:dyDescent="0.25">
      <c r="A87" s="170" t="s">
        <v>21</v>
      </c>
      <c r="B87" s="170" t="s">
        <v>22</v>
      </c>
      <c r="C87" s="170" t="s">
        <v>29</v>
      </c>
      <c r="D87" s="170" t="s">
        <v>23</v>
      </c>
      <c r="E87" s="170" t="s">
        <v>24</v>
      </c>
      <c r="F87" s="35" t="s">
        <v>25</v>
      </c>
      <c r="G87" s="25">
        <v>87</v>
      </c>
    </row>
    <row r="88" spans="1:7" s="89" customFormat="1" ht="16.5" x14ac:dyDescent="0.25">
      <c r="A88" s="170"/>
      <c r="B88" s="170"/>
      <c r="C88" s="170"/>
      <c r="D88" s="170"/>
      <c r="E88" s="170"/>
      <c r="F88" s="35" t="s">
        <v>33</v>
      </c>
      <c r="G88" s="25">
        <v>87</v>
      </c>
    </row>
    <row r="89" spans="1:7" s="89" customFormat="1" ht="16.5" x14ac:dyDescent="0.25">
      <c r="A89" s="170"/>
      <c r="B89" s="170"/>
      <c r="C89" s="170"/>
      <c r="D89" s="170"/>
      <c r="E89" s="170"/>
      <c r="F89" s="35" t="s">
        <v>26</v>
      </c>
      <c r="G89" s="25">
        <v>87</v>
      </c>
    </row>
    <row r="90" spans="1:7" s="89" customFormat="1" ht="33" x14ac:dyDescent="0.25">
      <c r="A90" s="170"/>
      <c r="B90" s="170"/>
      <c r="C90" s="170"/>
      <c r="D90" s="170"/>
      <c r="E90" s="170"/>
      <c r="F90" s="35" t="s">
        <v>34</v>
      </c>
      <c r="G90" s="25">
        <v>87</v>
      </c>
    </row>
    <row r="91" spans="1:7" s="89" customFormat="1" ht="16.5" x14ac:dyDescent="0.25">
      <c r="A91" s="170"/>
      <c r="B91" s="170"/>
      <c r="C91" s="170"/>
      <c r="D91" s="170"/>
      <c r="E91" s="170"/>
      <c r="F91" s="35" t="s">
        <v>27</v>
      </c>
      <c r="G91" s="25">
        <f>22/22*100</f>
        <v>100</v>
      </c>
    </row>
    <row r="92" spans="1:7" s="58" customFormat="1" ht="94.5" x14ac:dyDescent="0.25">
      <c r="A92" s="112" t="s">
        <v>633</v>
      </c>
      <c r="B92" s="112" t="s">
        <v>634</v>
      </c>
      <c r="C92" s="112" t="s">
        <v>635</v>
      </c>
      <c r="D92" s="116" t="s">
        <v>51</v>
      </c>
      <c r="E92" s="116" t="s">
        <v>52</v>
      </c>
      <c r="F92" s="35" t="s">
        <v>36</v>
      </c>
      <c r="G92" s="25">
        <f>(G91/G88)*100</f>
        <v>114.94252873563218</v>
      </c>
    </row>
    <row r="93" spans="1:7" s="89" customFormat="1" ht="16.5" x14ac:dyDescent="0.25">
      <c r="A93" s="170" t="s">
        <v>21</v>
      </c>
      <c r="B93" s="170" t="s">
        <v>22</v>
      </c>
      <c r="C93" s="170" t="s">
        <v>29</v>
      </c>
      <c r="D93" s="170" t="s">
        <v>23</v>
      </c>
      <c r="E93" s="170" t="s">
        <v>24</v>
      </c>
      <c r="F93" s="35" t="s">
        <v>25</v>
      </c>
      <c r="G93" s="25">
        <v>87</v>
      </c>
    </row>
    <row r="94" spans="1:7" s="89" customFormat="1" ht="16.5" x14ac:dyDescent="0.25">
      <c r="A94" s="170"/>
      <c r="B94" s="170"/>
      <c r="C94" s="170"/>
      <c r="D94" s="170"/>
      <c r="E94" s="170"/>
      <c r="F94" s="35" t="s">
        <v>33</v>
      </c>
      <c r="G94" s="25">
        <v>87</v>
      </c>
    </row>
    <row r="95" spans="1:7" s="89" customFormat="1" ht="16.5" x14ac:dyDescent="0.25">
      <c r="A95" s="170"/>
      <c r="B95" s="170"/>
      <c r="C95" s="170"/>
      <c r="D95" s="170"/>
      <c r="E95" s="170"/>
      <c r="F95" s="35" t="s">
        <v>26</v>
      </c>
      <c r="G95" s="25">
        <v>87</v>
      </c>
    </row>
    <row r="96" spans="1:7" s="89" customFormat="1" ht="33" x14ac:dyDescent="0.25">
      <c r="A96" s="170"/>
      <c r="B96" s="170"/>
      <c r="C96" s="170"/>
      <c r="D96" s="170"/>
      <c r="E96" s="170"/>
      <c r="F96" s="35" t="s">
        <v>34</v>
      </c>
      <c r="G96" s="25">
        <v>87</v>
      </c>
    </row>
    <row r="97" spans="1:7" s="89" customFormat="1" ht="16.5" x14ac:dyDescent="0.25">
      <c r="A97" s="170"/>
      <c r="B97" s="170"/>
      <c r="C97" s="170"/>
      <c r="D97" s="170"/>
      <c r="E97" s="170"/>
      <c r="F97" s="35" t="s">
        <v>27</v>
      </c>
      <c r="G97" s="25">
        <f>42/43*100</f>
        <v>97.674418604651152</v>
      </c>
    </row>
    <row r="98" spans="1:7" s="58" customFormat="1" ht="47.25" x14ac:dyDescent="0.25">
      <c r="A98" s="112" t="s">
        <v>636</v>
      </c>
      <c r="B98" s="112" t="s">
        <v>637</v>
      </c>
      <c r="C98" s="112" t="s">
        <v>638</v>
      </c>
      <c r="D98" s="116" t="s">
        <v>51</v>
      </c>
      <c r="E98" s="116" t="s">
        <v>52</v>
      </c>
      <c r="F98" s="35" t="s">
        <v>36</v>
      </c>
      <c r="G98" s="25">
        <f>(G97/G94)*100</f>
        <v>112.26944667201282</v>
      </c>
    </row>
    <row r="99" spans="1:7" s="89" customFormat="1" ht="16.5" x14ac:dyDescent="0.25">
      <c r="A99" s="170" t="s">
        <v>21</v>
      </c>
      <c r="B99" s="170" t="s">
        <v>22</v>
      </c>
      <c r="C99" s="170" t="s">
        <v>29</v>
      </c>
      <c r="D99" s="170" t="s">
        <v>23</v>
      </c>
      <c r="E99" s="170" t="s">
        <v>24</v>
      </c>
      <c r="F99" s="35" t="s">
        <v>25</v>
      </c>
      <c r="G99" s="25">
        <v>87</v>
      </c>
    </row>
    <row r="100" spans="1:7" s="89" customFormat="1" ht="16.5" x14ac:dyDescent="0.25">
      <c r="A100" s="170"/>
      <c r="B100" s="170"/>
      <c r="C100" s="170"/>
      <c r="D100" s="170"/>
      <c r="E100" s="170"/>
      <c r="F100" s="35" t="s">
        <v>33</v>
      </c>
      <c r="G100" s="25">
        <v>87</v>
      </c>
    </row>
    <row r="101" spans="1:7" s="89" customFormat="1" ht="16.5" x14ac:dyDescent="0.25">
      <c r="A101" s="170"/>
      <c r="B101" s="170"/>
      <c r="C101" s="170"/>
      <c r="D101" s="170"/>
      <c r="E101" s="170"/>
      <c r="F101" s="35" t="s">
        <v>26</v>
      </c>
      <c r="G101" s="25">
        <v>87</v>
      </c>
    </row>
    <row r="102" spans="1:7" s="89" customFormat="1" ht="33" x14ac:dyDescent="0.25">
      <c r="A102" s="170"/>
      <c r="B102" s="170"/>
      <c r="C102" s="170"/>
      <c r="D102" s="170"/>
      <c r="E102" s="170"/>
      <c r="F102" s="35" t="s">
        <v>34</v>
      </c>
      <c r="G102" s="25">
        <v>87</v>
      </c>
    </row>
    <row r="103" spans="1:7" s="89" customFormat="1" ht="16.5" x14ac:dyDescent="0.25">
      <c r="A103" s="170"/>
      <c r="B103" s="170"/>
      <c r="C103" s="170"/>
      <c r="D103" s="170"/>
      <c r="E103" s="170"/>
      <c r="F103" s="35" t="s">
        <v>27</v>
      </c>
      <c r="G103" s="25" t="s">
        <v>1271</v>
      </c>
    </row>
    <row r="104" spans="1:7" s="58" customFormat="1" ht="126" x14ac:dyDescent="0.25">
      <c r="A104" s="112" t="s">
        <v>639</v>
      </c>
      <c r="B104" s="112" t="s">
        <v>640</v>
      </c>
      <c r="C104" s="112" t="s">
        <v>641</v>
      </c>
      <c r="D104" s="116" t="s">
        <v>51</v>
      </c>
      <c r="E104" s="116" t="s">
        <v>59</v>
      </c>
      <c r="F104" s="35" t="s">
        <v>36</v>
      </c>
      <c r="G104" s="25" t="s">
        <v>1271</v>
      </c>
    </row>
    <row r="105" spans="1:7" s="89" customFormat="1" ht="16.5" x14ac:dyDescent="0.25">
      <c r="A105" s="170" t="s">
        <v>21</v>
      </c>
      <c r="B105" s="170" t="s">
        <v>22</v>
      </c>
      <c r="C105" s="170" t="s">
        <v>29</v>
      </c>
      <c r="D105" s="170" t="s">
        <v>23</v>
      </c>
      <c r="E105" s="170" t="s">
        <v>24</v>
      </c>
      <c r="F105" s="35" t="s">
        <v>25</v>
      </c>
      <c r="G105" s="25">
        <v>87</v>
      </c>
    </row>
    <row r="106" spans="1:7" s="89" customFormat="1" ht="16.5" x14ac:dyDescent="0.25">
      <c r="A106" s="170"/>
      <c r="B106" s="170"/>
      <c r="C106" s="170"/>
      <c r="D106" s="170"/>
      <c r="E106" s="170"/>
      <c r="F106" s="35" t="s">
        <v>33</v>
      </c>
      <c r="G106" s="25">
        <v>87</v>
      </c>
    </row>
    <row r="107" spans="1:7" s="89" customFormat="1" ht="16.5" x14ac:dyDescent="0.25">
      <c r="A107" s="170"/>
      <c r="B107" s="170"/>
      <c r="C107" s="170"/>
      <c r="D107" s="170"/>
      <c r="E107" s="170"/>
      <c r="F107" s="35" t="s">
        <v>26</v>
      </c>
      <c r="G107" s="25">
        <v>87</v>
      </c>
    </row>
    <row r="108" spans="1:7" s="89" customFormat="1" ht="33" x14ac:dyDescent="0.25">
      <c r="A108" s="170"/>
      <c r="B108" s="170"/>
      <c r="C108" s="170"/>
      <c r="D108" s="170"/>
      <c r="E108" s="170"/>
      <c r="F108" s="35" t="s">
        <v>34</v>
      </c>
      <c r="G108" s="25">
        <v>87</v>
      </c>
    </row>
    <row r="109" spans="1:7" s="89" customFormat="1" ht="16.5" x14ac:dyDescent="0.25">
      <c r="A109" s="170"/>
      <c r="B109" s="170"/>
      <c r="C109" s="170"/>
      <c r="D109" s="170"/>
      <c r="E109" s="170"/>
      <c r="F109" s="35" t="s">
        <v>27</v>
      </c>
      <c r="G109" s="25">
        <f>1/1*100</f>
        <v>100</v>
      </c>
    </row>
    <row r="110" spans="1:7" s="58" customFormat="1" ht="141.75" x14ac:dyDescent="0.25">
      <c r="A110" s="112" t="s">
        <v>642</v>
      </c>
      <c r="B110" s="112" t="s">
        <v>643</v>
      </c>
      <c r="C110" s="112" t="s">
        <v>644</v>
      </c>
      <c r="D110" s="116" t="s">
        <v>51</v>
      </c>
      <c r="E110" s="116" t="s">
        <v>59</v>
      </c>
      <c r="F110" s="35" t="s">
        <v>36</v>
      </c>
      <c r="G110" s="25">
        <f>(G109/G106)*100</f>
        <v>114.94252873563218</v>
      </c>
    </row>
    <row r="111" spans="1:7" s="89" customFormat="1" ht="16.5" customHeight="1" x14ac:dyDescent="0.25">
      <c r="A111" s="170" t="s">
        <v>21</v>
      </c>
      <c r="B111" s="170" t="s">
        <v>22</v>
      </c>
      <c r="C111" s="170" t="s">
        <v>29</v>
      </c>
      <c r="D111" s="170" t="s">
        <v>23</v>
      </c>
      <c r="E111" s="225" t="s">
        <v>24</v>
      </c>
      <c r="F111" s="35" t="s">
        <v>25</v>
      </c>
      <c r="G111" s="25">
        <v>87</v>
      </c>
    </row>
    <row r="112" spans="1:7" s="89" customFormat="1" ht="16.5" x14ac:dyDescent="0.25">
      <c r="A112" s="170"/>
      <c r="B112" s="170"/>
      <c r="C112" s="170"/>
      <c r="D112" s="170"/>
      <c r="E112" s="226"/>
      <c r="F112" s="35" t="s">
        <v>33</v>
      </c>
      <c r="G112" s="25">
        <v>87</v>
      </c>
    </row>
    <row r="113" spans="1:7" s="89" customFormat="1" ht="16.5" x14ac:dyDescent="0.25">
      <c r="A113" s="170"/>
      <c r="B113" s="170"/>
      <c r="C113" s="170"/>
      <c r="D113" s="170"/>
      <c r="E113" s="226"/>
      <c r="F113" s="35" t="s">
        <v>26</v>
      </c>
      <c r="G113" s="25">
        <v>87</v>
      </c>
    </row>
    <row r="114" spans="1:7" s="89" customFormat="1" ht="33" x14ac:dyDescent="0.25">
      <c r="A114" s="170"/>
      <c r="B114" s="170"/>
      <c r="C114" s="170"/>
      <c r="D114" s="170"/>
      <c r="E114" s="226"/>
      <c r="F114" s="35" t="s">
        <v>34</v>
      </c>
      <c r="G114" s="25">
        <v>87</v>
      </c>
    </row>
    <row r="115" spans="1:7" s="89" customFormat="1" ht="16.5" x14ac:dyDescent="0.25">
      <c r="A115" s="170"/>
      <c r="B115" s="170"/>
      <c r="C115" s="170"/>
      <c r="D115" s="170"/>
      <c r="E115" s="227"/>
      <c r="F115" s="35" t="s">
        <v>27</v>
      </c>
      <c r="G115" s="25">
        <f>3/3*100</f>
        <v>100</v>
      </c>
    </row>
    <row r="116" spans="1:7" s="58" customFormat="1" ht="94.5" x14ac:dyDescent="0.25">
      <c r="A116" s="112" t="s">
        <v>645</v>
      </c>
      <c r="B116" s="112" t="s">
        <v>646</v>
      </c>
      <c r="C116" s="37" t="s">
        <v>647</v>
      </c>
      <c r="D116" s="116" t="s">
        <v>51</v>
      </c>
      <c r="E116" s="120" t="s">
        <v>52</v>
      </c>
      <c r="F116" s="35" t="s">
        <v>36</v>
      </c>
      <c r="G116" s="25">
        <f>(G115/G112)*100</f>
        <v>114.94252873563218</v>
      </c>
    </row>
    <row r="117" spans="1:7" s="89" customFormat="1" ht="16.5" x14ac:dyDescent="0.25">
      <c r="A117" s="170" t="s">
        <v>21</v>
      </c>
      <c r="B117" s="170" t="s">
        <v>22</v>
      </c>
      <c r="C117" s="170" t="s">
        <v>29</v>
      </c>
      <c r="D117" s="170" t="s">
        <v>23</v>
      </c>
      <c r="E117" s="170" t="s">
        <v>24</v>
      </c>
      <c r="F117" s="35" t="s">
        <v>25</v>
      </c>
      <c r="G117" s="25">
        <v>87</v>
      </c>
    </row>
    <row r="118" spans="1:7" s="89" customFormat="1" ht="16.5" x14ac:dyDescent="0.25">
      <c r="A118" s="170"/>
      <c r="B118" s="170"/>
      <c r="C118" s="170"/>
      <c r="D118" s="170"/>
      <c r="E118" s="170"/>
      <c r="F118" s="35" t="s">
        <v>33</v>
      </c>
      <c r="G118" s="25">
        <v>87</v>
      </c>
    </row>
    <row r="119" spans="1:7" s="89" customFormat="1" ht="16.5" x14ac:dyDescent="0.25">
      <c r="A119" s="170"/>
      <c r="B119" s="170"/>
      <c r="C119" s="170"/>
      <c r="D119" s="170"/>
      <c r="E119" s="170"/>
      <c r="F119" s="35" t="s">
        <v>26</v>
      </c>
      <c r="G119" s="25">
        <v>87</v>
      </c>
    </row>
    <row r="120" spans="1:7" s="89" customFormat="1" ht="33" x14ac:dyDescent="0.25">
      <c r="A120" s="170"/>
      <c r="B120" s="170"/>
      <c r="C120" s="170"/>
      <c r="D120" s="170"/>
      <c r="E120" s="170"/>
      <c r="F120" s="35" t="s">
        <v>34</v>
      </c>
      <c r="G120" s="25">
        <v>87</v>
      </c>
    </row>
    <row r="121" spans="1:7" s="89" customFormat="1" ht="16.5" x14ac:dyDescent="0.25">
      <c r="A121" s="170"/>
      <c r="B121" s="170"/>
      <c r="C121" s="170"/>
      <c r="D121" s="170"/>
      <c r="E121" s="170"/>
      <c r="F121" s="35" t="s">
        <v>27</v>
      </c>
      <c r="G121" s="25">
        <f>411/411*100</f>
        <v>100</v>
      </c>
    </row>
    <row r="122" spans="1:7" s="58" customFormat="1" ht="94.5" x14ac:dyDescent="0.25">
      <c r="A122" s="112" t="s">
        <v>648</v>
      </c>
      <c r="B122" s="112" t="s">
        <v>676</v>
      </c>
      <c r="C122" s="112" t="s">
        <v>649</v>
      </c>
      <c r="D122" s="116" t="s">
        <v>51</v>
      </c>
      <c r="E122" s="120" t="s">
        <v>55</v>
      </c>
      <c r="F122" s="35" t="s">
        <v>36</v>
      </c>
      <c r="G122" s="25">
        <f>(G121/G118)*100</f>
        <v>114.94252873563218</v>
      </c>
    </row>
    <row r="123" spans="1:7" ht="16.5" customHeight="1" x14ac:dyDescent="0.25">
      <c r="A123" s="186" t="s">
        <v>28</v>
      </c>
      <c r="B123" s="187"/>
      <c r="C123" s="187"/>
      <c r="D123" s="187"/>
      <c r="E123" s="187"/>
      <c r="F123" s="187"/>
      <c r="G123" s="188"/>
    </row>
    <row r="124" spans="1:7" ht="16.5" customHeight="1" x14ac:dyDescent="0.25">
      <c r="A124" s="160" t="str">
        <f>A32</f>
        <v>Indicador Compuesto del Cumplimiento de Obligaciones de Transparencia (ICCOT)</v>
      </c>
      <c r="B124" s="161"/>
      <c r="C124" s="161"/>
      <c r="D124" s="161"/>
      <c r="E124" s="161"/>
      <c r="F124" s="161"/>
      <c r="G124" s="162"/>
    </row>
    <row r="125" spans="1:7" s="28" customFormat="1" ht="188.25" customHeight="1" x14ac:dyDescent="0.25">
      <c r="A125" s="9" t="s">
        <v>130</v>
      </c>
      <c r="B125" s="157" t="s">
        <v>1566</v>
      </c>
      <c r="C125" s="158"/>
      <c r="D125" s="158"/>
      <c r="E125" s="158"/>
      <c r="F125" s="158"/>
      <c r="G125" s="159"/>
    </row>
    <row r="126" spans="1:7" s="28" customFormat="1" ht="16.5" x14ac:dyDescent="0.25">
      <c r="A126" s="9" t="s">
        <v>129</v>
      </c>
      <c r="B126" s="163" t="s">
        <v>107</v>
      </c>
      <c r="C126" s="164"/>
      <c r="D126" s="164"/>
      <c r="E126" s="164"/>
      <c r="F126" s="164"/>
      <c r="G126" s="165"/>
    </row>
    <row r="127" spans="1:7" ht="16.5" customHeight="1" x14ac:dyDescent="0.25">
      <c r="A127" s="160" t="str">
        <f>A40</f>
        <v xml:space="preserve">Indicador Compuesto del Cumplimiento de Obligaciones de Transparencia (ICCOT), respecto de los sujetos obligados correspondientes </v>
      </c>
      <c r="B127" s="161"/>
      <c r="C127" s="161"/>
      <c r="D127" s="161"/>
      <c r="E127" s="161"/>
      <c r="F127" s="161"/>
      <c r="G127" s="162"/>
    </row>
    <row r="128" spans="1:7" s="28" customFormat="1" ht="196.5" customHeight="1" x14ac:dyDescent="0.25">
      <c r="A128" s="9" t="s">
        <v>130</v>
      </c>
      <c r="B128" s="157" t="s">
        <v>1567</v>
      </c>
      <c r="C128" s="158"/>
      <c r="D128" s="158"/>
      <c r="E128" s="158"/>
      <c r="F128" s="158"/>
      <c r="G128" s="159"/>
    </row>
    <row r="129" spans="1:7" s="28" customFormat="1" ht="16.5" x14ac:dyDescent="0.25">
      <c r="A129" s="9" t="s">
        <v>129</v>
      </c>
      <c r="B129" s="163" t="s">
        <v>107</v>
      </c>
      <c r="C129" s="164"/>
      <c r="D129" s="164"/>
      <c r="E129" s="164"/>
      <c r="F129" s="164"/>
      <c r="G129" s="165"/>
    </row>
    <row r="130" spans="1:7" s="89" customFormat="1" ht="33" customHeight="1" x14ac:dyDescent="0.25">
      <c r="A130"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61"/>
      <c r="C130" s="161"/>
      <c r="D130" s="161"/>
      <c r="E130" s="161"/>
      <c r="F130" s="161"/>
      <c r="G130" s="162"/>
    </row>
    <row r="131" spans="1:7" s="28" customFormat="1" ht="72" customHeight="1" x14ac:dyDescent="0.25">
      <c r="A131" s="9" t="s">
        <v>130</v>
      </c>
      <c r="B131" s="157" t="s">
        <v>1443</v>
      </c>
      <c r="C131" s="158"/>
      <c r="D131" s="158"/>
      <c r="E131" s="158"/>
      <c r="F131" s="158"/>
      <c r="G131" s="159"/>
    </row>
    <row r="132" spans="1:7" s="28" customFormat="1" ht="16.5" x14ac:dyDescent="0.25">
      <c r="A132" s="9" t="s">
        <v>129</v>
      </c>
      <c r="B132" s="163" t="s">
        <v>107</v>
      </c>
      <c r="C132" s="164"/>
      <c r="D132" s="164"/>
      <c r="E132" s="164"/>
      <c r="F132" s="164"/>
      <c r="G132" s="165"/>
    </row>
    <row r="133" spans="1:7" s="89" customFormat="1" ht="16.5" customHeight="1" x14ac:dyDescent="0.25">
      <c r="A133" s="160" t="str">
        <f>A54</f>
        <v>Promedio de cumplimiento de los atributos de las respuestas a las solicitudes de acceso a la información proporcionadas por los sujetos obligados correspondientes</v>
      </c>
      <c r="B133" s="161"/>
      <c r="C133" s="161"/>
      <c r="D133" s="161"/>
      <c r="E133" s="161"/>
      <c r="F133" s="161"/>
      <c r="G133" s="162"/>
    </row>
    <row r="134" spans="1:7" s="28" customFormat="1" ht="41.25" customHeight="1" x14ac:dyDescent="0.25">
      <c r="A134" s="9" t="s">
        <v>130</v>
      </c>
      <c r="B134" s="157" t="s">
        <v>1568</v>
      </c>
      <c r="C134" s="158"/>
      <c r="D134" s="158"/>
      <c r="E134" s="158"/>
      <c r="F134" s="158"/>
      <c r="G134" s="159"/>
    </row>
    <row r="135" spans="1:7" s="28" customFormat="1" ht="16.5" x14ac:dyDescent="0.25">
      <c r="A135" s="9" t="s">
        <v>129</v>
      </c>
      <c r="B135" s="163" t="s">
        <v>107</v>
      </c>
      <c r="C135" s="164"/>
      <c r="D135" s="164"/>
      <c r="E135" s="164"/>
      <c r="F135" s="164"/>
      <c r="G135" s="165"/>
    </row>
    <row r="136" spans="1:7" s="89" customFormat="1" ht="16.5" customHeight="1" x14ac:dyDescent="0.25">
      <c r="A136" s="160" t="str">
        <f>A60</f>
        <v>Cobertura de acompañamiento a  los sujetos obligados correspondientes</v>
      </c>
      <c r="B136" s="161"/>
      <c r="C136" s="161"/>
      <c r="D136" s="161"/>
      <c r="E136" s="161"/>
      <c r="F136" s="161"/>
      <c r="G136" s="162"/>
    </row>
    <row r="137" spans="1:7" s="28" customFormat="1" ht="33.950000000000003" customHeight="1" x14ac:dyDescent="0.25">
      <c r="A137" s="9" t="s">
        <v>130</v>
      </c>
      <c r="B137" s="157" t="s">
        <v>1444</v>
      </c>
      <c r="C137" s="158"/>
      <c r="D137" s="158"/>
      <c r="E137" s="158"/>
      <c r="F137" s="158"/>
      <c r="G137" s="159"/>
    </row>
    <row r="138" spans="1:7" s="28" customFormat="1" ht="16.5" x14ac:dyDescent="0.25">
      <c r="A138" s="9" t="s">
        <v>129</v>
      </c>
      <c r="B138" s="163" t="s">
        <v>107</v>
      </c>
      <c r="C138" s="164"/>
      <c r="D138" s="164"/>
      <c r="E138" s="164"/>
      <c r="F138" s="164"/>
      <c r="G138" s="165"/>
    </row>
    <row r="139" spans="1:7" s="89" customFormat="1" ht="16.5" customHeight="1" x14ac:dyDescent="0.25">
      <c r="A139" s="160" t="str">
        <f>A68</f>
        <v>Porcentaje de Sujetos Obligados verificados sobre el cumplimiento de las obligaciones de transparencia comunes y específicas de la LGTAIP y la LFTAIP</v>
      </c>
      <c r="B139" s="161"/>
      <c r="C139" s="161"/>
      <c r="D139" s="161"/>
      <c r="E139" s="161"/>
      <c r="F139" s="161"/>
      <c r="G139" s="162"/>
    </row>
    <row r="140" spans="1:7" s="28" customFormat="1" ht="16.5" x14ac:dyDescent="0.25">
      <c r="A140" s="9" t="s">
        <v>130</v>
      </c>
      <c r="B140" s="157" t="s">
        <v>1393</v>
      </c>
      <c r="C140" s="158"/>
      <c r="D140" s="158"/>
      <c r="E140" s="158"/>
      <c r="F140" s="158"/>
      <c r="G140" s="159"/>
    </row>
    <row r="141" spans="1:7" s="28" customFormat="1" ht="16.5" x14ac:dyDescent="0.25">
      <c r="A141" s="9" t="s">
        <v>129</v>
      </c>
      <c r="B141" s="163" t="s">
        <v>107</v>
      </c>
      <c r="C141" s="164"/>
      <c r="D141" s="164"/>
      <c r="E141" s="164"/>
      <c r="F141" s="164"/>
      <c r="G141" s="165"/>
    </row>
    <row r="142" spans="1:7" s="89" customFormat="1" ht="16.5" customHeight="1" x14ac:dyDescent="0.25">
      <c r="A142" s="160" t="str">
        <f>A74</f>
        <v>Porcentaje de acciones de verificación sobre los atributos de las respuestas a solicitudes de acceso a la información de los sujetos obligados correspondientes</v>
      </c>
      <c r="B142" s="161"/>
      <c r="C142" s="161"/>
      <c r="D142" s="161"/>
      <c r="E142" s="161"/>
      <c r="F142" s="161"/>
      <c r="G142" s="162"/>
    </row>
    <row r="143" spans="1:7" s="28" customFormat="1" ht="40.5" customHeight="1" x14ac:dyDescent="0.25">
      <c r="A143" s="9" t="s">
        <v>130</v>
      </c>
      <c r="B143" s="157" t="s">
        <v>1569</v>
      </c>
      <c r="C143" s="158"/>
      <c r="D143" s="158"/>
      <c r="E143" s="158"/>
      <c r="F143" s="158"/>
      <c r="G143" s="159"/>
    </row>
    <row r="144" spans="1:7" s="28" customFormat="1" ht="16.5" x14ac:dyDescent="0.25">
      <c r="A144" s="9" t="s">
        <v>129</v>
      </c>
      <c r="B144" s="163" t="s">
        <v>107</v>
      </c>
      <c r="C144" s="164"/>
      <c r="D144" s="164"/>
      <c r="E144" s="164"/>
      <c r="F144" s="164"/>
      <c r="G144" s="165"/>
    </row>
    <row r="145" spans="1:7" s="89" customFormat="1" ht="16.5" customHeight="1" x14ac:dyDescent="0.25">
      <c r="A145" s="160" t="str">
        <f>A80</f>
        <v>Porcentaje de Sujetos Obligados a los que se hizo requerimiento o recomendación para asegurar el cumplimiento de las obligaciones de transparencia de la LGTAIP y la LFTAIP</v>
      </c>
      <c r="B145" s="161"/>
      <c r="C145" s="161"/>
      <c r="D145" s="161"/>
      <c r="E145" s="161"/>
      <c r="F145" s="161"/>
      <c r="G145" s="162"/>
    </row>
    <row r="146" spans="1:7" s="28" customFormat="1" ht="71.25" customHeight="1" x14ac:dyDescent="0.25">
      <c r="A146" s="9" t="s">
        <v>130</v>
      </c>
      <c r="B146" s="157" t="s">
        <v>1445</v>
      </c>
      <c r="C146" s="158"/>
      <c r="D146" s="158"/>
      <c r="E146" s="158"/>
      <c r="F146" s="158"/>
      <c r="G146" s="159"/>
    </row>
    <row r="147" spans="1:7" s="28" customFormat="1" ht="16.5" x14ac:dyDescent="0.25">
      <c r="A147" s="9" t="s">
        <v>129</v>
      </c>
      <c r="B147" s="163" t="s">
        <v>107</v>
      </c>
      <c r="C147" s="164"/>
      <c r="D147" s="164"/>
      <c r="E147" s="164"/>
      <c r="F147" s="164"/>
      <c r="G147" s="165"/>
    </row>
    <row r="148" spans="1:7" s="89" customFormat="1" ht="16.5" customHeight="1" x14ac:dyDescent="0.25">
      <c r="A148" s="160" t="str">
        <f>A86</f>
        <v xml:space="preserve">Porcentaje de denuncias sustanciadas por incumplimiento a obligaciones de transparencia </v>
      </c>
      <c r="B148" s="161"/>
      <c r="C148" s="161"/>
      <c r="D148" s="161"/>
      <c r="E148" s="161"/>
      <c r="F148" s="161"/>
      <c r="G148" s="162"/>
    </row>
    <row r="149" spans="1:7" s="28" customFormat="1" ht="42" customHeight="1" x14ac:dyDescent="0.25">
      <c r="A149" s="9" t="s">
        <v>130</v>
      </c>
      <c r="B149" s="157" t="s">
        <v>1394</v>
      </c>
      <c r="C149" s="158"/>
      <c r="D149" s="158"/>
      <c r="E149" s="158"/>
      <c r="F149" s="158"/>
      <c r="G149" s="159"/>
    </row>
    <row r="150" spans="1:7" s="28" customFormat="1" ht="16.5" x14ac:dyDescent="0.25">
      <c r="A150" s="9" t="s">
        <v>129</v>
      </c>
      <c r="B150" s="163" t="s">
        <v>107</v>
      </c>
      <c r="C150" s="164"/>
      <c r="D150" s="164"/>
      <c r="E150" s="164"/>
      <c r="F150" s="164"/>
      <c r="G150" s="165"/>
    </row>
    <row r="151" spans="1:7" s="89" customFormat="1" ht="16.5" customHeight="1" x14ac:dyDescent="0.25">
      <c r="A151" s="160" t="str">
        <f>A92</f>
        <v>Porcentaje de dictámenes para la modificación del padrón de sujetos obligados realizados</v>
      </c>
      <c r="B151" s="161"/>
      <c r="C151" s="161"/>
      <c r="D151" s="161"/>
      <c r="E151" s="161"/>
      <c r="F151" s="161"/>
      <c r="G151" s="162"/>
    </row>
    <row r="152" spans="1:7" s="28" customFormat="1" ht="37.5" customHeight="1" x14ac:dyDescent="0.25">
      <c r="A152" s="9" t="s">
        <v>130</v>
      </c>
      <c r="B152" s="157" t="s">
        <v>1395</v>
      </c>
      <c r="C152" s="158"/>
      <c r="D152" s="158"/>
      <c r="E152" s="158"/>
      <c r="F152" s="158"/>
      <c r="G152" s="159"/>
    </row>
    <row r="153" spans="1:7" s="28" customFormat="1" ht="16.5" x14ac:dyDescent="0.25">
      <c r="A153" s="9" t="s">
        <v>129</v>
      </c>
      <c r="B153" s="163" t="s">
        <v>107</v>
      </c>
      <c r="C153" s="164"/>
      <c r="D153" s="164"/>
      <c r="E153" s="164"/>
      <c r="F153" s="164"/>
      <c r="G153" s="165"/>
    </row>
    <row r="154" spans="1:7" s="89" customFormat="1" ht="16.5" customHeight="1" x14ac:dyDescent="0.25">
      <c r="A154" s="160" t="str">
        <f>A98</f>
        <v>Porcentaje de atención a consultas técnicas y normativas</v>
      </c>
      <c r="B154" s="161"/>
      <c r="C154" s="161"/>
      <c r="D154" s="161"/>
      <c r="E154" s="161"/>
      <c r="F154" s="161"/>
      <c r="G154" s="162"/>
    </row>
    <row r="155" spans="1:7" s="28" customFormat="1" ht="41.25" customHeight="1" x14ac:dyDescent="0.25">
      <c r="A155" s="9" t="s">
        <v>130</v>
      </c>
      <c r="B155" s="157" t="s">
        <v>1396</v>
      </c>
      <c r="C155" s="158"/>
      <c r="D155" s="158"/>
      <c r="E155" s="158"/>
      <c r="F155" s="158"/>
      <c r="G155" s="159"/>
    </row>
    <row r="156" spans="1:7" s="28" customFormat="1" ht="16.5" x14ac:dyDescent="0.25">
      <c r="A156" s="9" t="s">
        <v>129</v>
      </c>
      <c r="B156" s="163" t="s">
        <v>107</v>
      </c>
      <c r="C156" s="164"/>
      <c r="D156" s="164"/>
      <c r="E156" s="164"/>
      <c r="F156" s="164"/>
      <c r="G156" s="165"/>
    </row>
    <row r="157" spans="1:7" s="89" customFormat="1" ht="16.5" customHeight="1" x14ac:dyDescent="0.25">
      <c r="A157" s="160" t="str">
        <f>A104</f>
        <v>Porcentaje de actividades realizadas en materia de Políticas de Acceso, conforme al programa de trabajo respectivo</v>
      </c>
      <c r="B157" s="161"/>
      <c r="C157" s="161"/>
      <c r="D157" s="161"/>
      <c r="E157" s="161"/>
      <c r="F157" s="161"/>
      <c r="G157" s="162"/>
    </row>
    <row r="158" spans="1:7" s="28" customFormat="1" ht="40.5" customHeight="1" x14ac:dyDescent="0.25">
      <c r="A158" s="9" t="s">
        <v>130</v>
      </c>
      <c r="B158" s="157" t="s">
        <v>1397</v>
      </c>
      <c r="C158" s="158"/>
      <c r="D158" s="158"/>
      <c r="E158" s="158"/>
      <c r="F158" s="158"/>
      <c r="G158" s="159"/>
    </row>
    <row r="159" spans="1:7" s="28" customFormat="1" ht="16.5" x14ac:dyDescent="0.25">
      <c r="A159" s="9" t="s">
        <v>129</v>
      </c>
      <c r="B159" s="163" t="s">
        <v>107</v>
      </c>
      <c r="C159" s="164"/>
      <c r="D159" s="164"/>
      <c r="E159" s="164"/>
      <c r="F159" s="164"/>
      <c r="G159" s="165"/>
    </row>
    <row r="160" spans="1:7" s="89" customFormat="1" ht="18.75" customHeight="1" x14ac:dyDescent="0.25">
      <c r="A160" s="160" t="str">
        <f>A110</f>
        <v>Porcentaje de actividades realizadas en materia del Programa de Gobierno Abierto y Transparencia Proactiva</v>
      </c>
      <c r="B160" s="161"/>
      <c r="C160" s="161"/>
      <c r="D160" s="161"/>
      <c r="E160" s="161"/>
      <c r="F160" s="161"/>
      <c r="G160" s="162"/>
    </row>
    <row r="161" spans="1:7" s="28" customFormat="1" ht="51.75" customHeight="1" x14ac:dyDescent="0.25">
      <c r="A161" s="9" t="s">
        <v>130</v>
      </c>
      <c r="B161" s="157" t="s">
        <v>1398</v>
      </c>
      <c r="C161" s="158"/>
      <c r="D161" s="158"/>
      <c r="E161" s="158"/>
      <c r="F161" s="158"/>
      <c r="G161" s="159"/>
    </row>
    <row r="162" spans="1:7" s="28" customFormat="1" ht="16.5" x14ac:dyDescent="0.25">
      <c r="A162" s="9" t="s">
        <v>129</v>
      </c>
      <c r="B162" s="163" t="s">
        <v>107</v>
      </c>
      <c r="C162" s="164"/>
      <c r="D162" s="164"/>
      <c r="E162" s="164"/>
      <c r="F162" s="164"/>
      <c r="G162" s="165"/>
    </row>
    <row r="163" spans="1:7" s="89" customFormat="1" ht="16.5" customHeight="1" x14ac:dyDescent="0.25">
      <c r="A163" s="160" t="str">
        <f>A116</f>
        <v>Porcentaje de actividades especificas para promover la cultura de transparencia realizadas con los sujetos obligados correspondientes</v>
      </c>
      <c r="B163" s="161"/>
      <c r="C163" s="161"/>
      <c r="D163" s="161"/>
      <c r="E163" s="161"/>
      <c r="F163" s="161"/>
      <c r="G163" s="162"/>
    </row>
    <row r="164" spans="1:7" s="28" customFormat="1" ht="16.5" x14ac:dyDescent="0.25">
      <c r="A164" s="9" t="s">
        <v>130</v>
      </c>
      <c r="B164" s="157" t="s">
        <v>1399</v>
      </c>
      <c r="C164" s="158"/>
      <c r="D164" s="158"/>
      <c r="E164" s="158"/>
      <c r="F164" s="158"/>
      <c r="G164" s="159"/>
    </row>
    <row r="165" spans="1:7" s="28" customFormat="1" ht="16.5" x14ac:dyDescent="0.25">
      <c r="A165" s="9" t="s">
        <v>129</v>
      </c>
      <c r="B165" s="163" t="s">
        <v>107</v>
      </c>
      <c r="C165" s="164"/>
      <c r="D165" s="164"/>
      <c r="E165" s="164"/>
      <c r="F165" s="164"/>
      <c r="G165" s="165"/>
    </row>
    <row r="166" spans="1:7" s="89" customFormat="1" ht="16.5" customHeight="1" x14ac:dyDescent="0.25">
      <c r="A166" s="160" t="str">
        <f>A122</f>
        <v>Porcentaje de asesorías especializadas impartidas</v>
      </c>
      <c r="B166" s="161"/>
      <c r="C166" s="161"/>
      <c r="D166" s="161"/>
      <c r="E166" s="161"/>
      <c r="F166" s="161"/>
      <c r="G166" s="162"/>
    </row>
    <row r="167" spans="1:7" s="28" customFormat="1" ht="38.25" customHeight="1" x14ac:dyDescent="0.25">
      <c r="A167" s="9" t="s">
        <v>130</v>
      </c>
      <c r="B167" s="157" t="s">
        <v>1400</v>
      </c>
      <c r="C167" s="158"/>
      <c r="D167" s="158"/>
      <c r="E167" s="158"/>
      <c r="F167" s="158"/>
      <c r="G167" s="159"/>
    </row>
    <row r="168" spans="1:7" s="28" customFormat="1" ht="16.5" x14ac:dyDescent="0.25">
      <c r="A168" s="9" t="s">
        <v>129</v>
      </c>
      <c r="B168" s="163" t="s">
        <v>107</v>
      </c>
      <c r="C168" s="164"/>
      <c r="D168" s="164"/>
      <c r="E168" s="164"/>
      <c r="F168" s="164"/>
      <c r="G168" s="165"/>
    </row>
    <row r="169" spans="1:7" s="89" customFormat="1" x14ac:dyDescent="0.25">
      <c r="A169" s="228"/>
      <c r="B169" s="228"/>
      <c r="C169" s="228"/>
      <c r="D169" s="228"/>
      <c r="E169" s="228"/>
      <c r="F169" s="228"/>
      <c r="G169" s="228"/>
    </row>
    <row r="170" spans="1:7" s="89" customFormat="1" ht="16.5" x14ac:dyDescent="0.25">
      <c r="A170" s="186" t="s">
        <v>35</v>
      </c>
      <c r="B170" s="187"/>
      <c r="C170" s="187"/>
      <c r="D170" s="187"/>
      <c r="E170" s="187"/>
      <c r="F170" s="187"/>
      <c r="G170" s="188"/>
    </row>
    <row r="171" spans="1:7" s="89" customFormat="1" ht="16.5" x14ac:dyDescent="0.25">
      <c r="A171" s="160" t="str">
        <f>A32</f>
        <v>Indicador Compuesto del Cumplimiento de Obligaciones de Transparencia (ICCOT)</v>
      </c>
      <c r="B171" s="161"/>
      <c r="C171" s="161"/>
      <c r="D171" s="161"/>
      <c r="E171" s="161"/>
      <c r="F171" s="161"/>
      <c r="G171" s="162"/>
    </row>
    <row r="172" spans="1:7" s="89" customFormat="1" ht="33" x14ac:dyDescent="0.25">
      <c r="A172" s="30" t="s">
        <v>30</v>
      </c>
      <c r="B172" s="229"/>
      <c r="C172" s="229"/>
      <c r="D172" s="229"/>
      <c r="E172" s="229"/>
      <c r="F172" s="229"/>
      <c r="G172" s="229"/>
    </row>
    <row r="173" spans="1:7" s="89" customFormat="1" ht="33" x14ac:dyDescent="0.25">
      <c r="A173" s="30" t="s">
        <v>31</v>
      </c>
      <c r="B173" s="229"/>
      <c r="C173" s="229"/>
      <c r="D173" s="229"/>
      <c r="E173" s="229"/>
      <c r="F173" s="229"/>
      <c r="G173" s="229"/>
    </row>
    <row r="174" spans="1:7" s="89" customFormat="1" ht="16.5" x14ac:dyDescent="0.25">
      <c r="A174" s="30" t="s">
        <v>32</v>
      </c>
      <c r="B174" s="230"/>
      <c r="C174" s="230"/>
      <c r="D174" s="230"/>
      <c r="E174" s="230"/>
      <c r="F174" s="230"/>
      <c r="G174" s="230"/>
    </row>
    <row r="175" spans="1:7" s="89" customFormat="1" ht="16.5" customHeight="1" x14ac:dyDescent="0.25">
      <c r="A175" s="160" t="str">
        <f>A40</f>
        <v xml:space="preserve">Indicador Compuesto del Cumplimiento de Obligaciones de Transparencia (ICCOT), respecto de los sujetos obligados correspondientes </v>
      </c>
      <c r="B175" s="161"/>
      <c r="C175" s="161"/>
      <c r="D175" s="161"/>
      <c r="E175" s="161"/>
      <c r="F175" s="161"/>
      <c r="G175" s="162"/>
    </row>
    <row r="176" spans="1:7" s="89" customFormat="1" ht="33" x14ac:dyDescent="0.25">
      <c r="A176" s="30" t="s">
        <v>30</v>
      </c>
      <c r="B176" s="229"/>
      <c r="C176" s="229"/>
      <c r="D176" s="229"/>
      <c r="E176" s="229"/>
      <c r="F176" s="229"/>
      <c r="G176" s="229"/>
    </row>
    <row r="177" spans="1:7" s="89" customFormat="1" ht="33" x14ac:dyDescent="0.25">
      <c r="A177" s="30" t="s">
        <v>31</v>
      </c>
      <c r="B177" s="229"/>
      <c r="C177" s="229"/>
      <c r="D177" s="229"/>
      <c r="E177" s="229"/>
      <c r="F177" s="229"/>
      <c r="G177" s="229"/>
    </row>
    <row r="178" spans="1:7" s="89" customFormat="1" ht="16.5" x14ac:dyDescent="0.25">
      <c r="A178" s="30" t="s">
        <v>32</v>
      </c>
      <c r="B178" s="230"/>
      <c r="C178" s="230"/>
      <c r="D178" s="230"/>
      <c r="E178" s="230"/>
      <c r="F178" s="230"/>
      <c r="G178" s="230"/>
    </row>
    <row r="179" spans="1:7" s="89" customFormat="1" ht="33" customHeight="1" x14ac:dyDescent="0.25">
      <c r="A179"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61"/>
      <c r="C179" s="161"/>
      <c r="D179" s="161"/>
      <c r="E179" s="161"/>
      <c r="F179" s="161"/>
      <c r="G179" s="162"/>
    </row>
    <row r="180" spans="1:7" s="89" customFormat="1" ht="33" x14ac:dyDescent="0.25">
      <c r="A180" s="30" t="s">
        <v>30</v>
      </c>
      <c r="B180" s="229" t="s">
        <v>1136</v>
      </c>
      <c r="C180" s="229"/>
      <c r="D180" s="229"/>
      <c r="E180" s="229"/>
      <c r="F180" s="229"/>
      <c r="G180" s="229"/>
    </row>
    <row r="181" spans="1:7" s="89" customFormat="1" ht="33" x14ac:dyDescent="0.25">
      <c r="A181" s="30" t="s">
        <v>31</v>
      </c>
      <c r="B181" s="229" t="s">
        <v>1105</v>
      </c>
      <c r="C181" s="229"/>
      <c r="D181" s="229"/>
      <c r="E181" s="229"/>
      <c r="F181" s="229"/>
      <c r="G181" s="229"/>
    </row>
    <row r="182" spans="1:7" s="89" customFormat="1" ht="16.5" x14ac:dyDescent="0.25">
      <c r="A182" s="30" t="s">
        <v>32</v>
      </c>
      <c r="B182" s="230" t="s">
        <v>1192</v>
      </c>
      <c r="C182" s="230"/>
      <c r="D182" s="230"/>
      <c r="E182" s="230"/>
      <c r="F182" s="230"/>
      <c r="G182" s="230"/>
    </row>
    <row r="183" spans="1:7" s="89" customFormat="1" ht="16.5" customHeight="1" x14ac:dyDescent="0.25">
      <c r="A183" s="160" t="str">
        <f>A54</f>
        <v>Promedio de cumplimiento de los atributos de las respuestas a las solicitudes de acceso a la información proporcionadas por los sujetos obligados correspondientes</v>
      </c>
      <c r="B183" s="161"/>
      <c r="C183" s="161"/>
      <c r="D183" s="161"/>
      <c r="E183" s="161"/>
      <c r="F183" s="161"/>
      <c r="G183" s="162"/>
    </row>
    <row r="184" spans="1:7" s="89" customFormat="1" ht="33" x14ac:dyDescent="0.25">
      <c r="A184" s="30" t="s">
        <v>30</v>
      </c>
      <c r="B184" s="229" t="s">
        <v>1136</v>
      </c>
      <c r="C184" s="229"/>
      <c r="D184" s="229"/>
      <c r="E184" s="229"/>
      <c r="F184" s="229"/>
      <c r="G184" s="229"/>
    </row>
    <row r="185" spans="1:7" s="89" customFormat="1" ht="33" x14ac:dyDescent="0.25">
      <c r="A185" s="30" t="s">
        <v>31</v>
      </c>
      <c r="B185" s="229" t="s">
        <v>1105</v>
      </c>
      <c r="C185" s="229"/>
      <c r="D185" s="229"/>
      <c r="E185" s="229"/>
      <c r="F185" s="229"/>
      <c r="G185" s="229"/>
    </row>
    <row r="186" spans="1:7" s="89" customFormat="1" ht="16.5" x14ac:dyDescent="0.25">
      <c r="A186" s="30" t="s">
        <v>32</v>
      </c>
      <c r="B186" s="230" t="s">
        <v>1185</v>
      </c>
      <c r="C186" s="230"/>
      <c r="D186" s="230"/>
      <c r="E186" s="230"/>
      <c r="F186" s="230"/>
      <c r="G186" s="230"/>
    </row>
    <row r="187" spans="1:7" s="89" customFormat="1" ht="16.5" x14ac:dyDescent="0.25">
      <c r="A187" s="160" t="str">
        <f>A60</f>
        <v>Cobertura de acompañamiento a  los sujetos obligados correspondientes</v>
      </c>
      <c r="B187" s="161"/>
      <c r="C187" s="161"/>
      <c r="D187" s="161"/>
      <c r="E187" s="161"/>
      <c r="F187" s="161"/>
      <c r="G187" s="162"/>
    </row>
    <row r="188" spans="1:7" s="89" customFormat="1" ht="33" x14ac:dyDescent="0.25">
      <c r="A188" s="30" t="s">
        <v>30</v>
      </c>
      <c r="B188" s="229"/>
      <c r="C188" s="229"/>
      <c r="D188" s="229"/>
      <c r="E188" s="229"/>
      <c r="F188" s="229"/>
      <c r="G188" s="229"/>
    </row>
    <row r="189" spans="1:7" s="89" customFormat="1" ht="33" x14ac:dyDescent="0.25">
      <c r="A189" s="30" t="s">
        <v>31</v>
      </c>
      <c r="B189" s="229"/>
      <c r="C189" s="229"/>
      <c r="D189" s="229"/>
      <c r="E189" s="229"/>
      <c r="F189" s="229"/>
      <c r="G189" s="229"/>
    </row>
    <row r="190" spans="1:7" s="89" customFormat="1" ht="16.5" x14ac:dyDescent="0.25">
      <c r="A190" s="30" t="s">
        <v>32</v>
      </c>
      <c r="B190" s="230"/>
      <c r="C190" s="230"/>
      <c r="D190" s="230"/>
      <c r="E190" s="230"/>
      <c r="F190" s="230"/>
      <c r="G190" s="230"/>
    </row>
    <row r="191" spans="1:7" s="89" customFormat="1" ht="16.5" x14ac:dyDescent="0.25">
      <c r="A191" s="160" t="str">
        <f>A68</f>
        <v>Porcentaje de Sujetos Obligados verificados sobre el cumplimiento de las obligaciones de transparencia comunes y específicas de la LGTAIP y la LFTAIP</v>
      </c>
      <c r="B191" s="161"/>
      <c r="C191" s="161"/>
      <c r="D191" s="161"/>
      <c r="E191" s="161"/>
      <c r="F191" s="161"/>
      <c r="G191" s="162"/>
    </row>
    <row r="192" spans="1:7" s="89" customFormat="1" ht="33" x14ac:dyDescent="0.25">
      <c r="A192" s="30" t="s">
        <v>30</v>
      </c>
      <c r="B192" s="229"/>
      <c r="C192" s="229"/>
      <c r="D192" s="229"/>
      <c r="E192" s="229"/>
      <c r="F192" s="229"/>
      <c r="G192" s="229"/>
    </row>
    <row r="193" spans="1:7" s="89" customFormat="1" ht="33" x14ac:dyDescent="0.25">
      <c r="A193" s="30" t="s">
        <v>31</v>
      </c>
      <c r="B193" s="229"/>
      <c r="C193" s="229"/>
      <c r="D193" s="229"/>
      <c r="E193" s="229"/>
      <c r="F193" s="229"/>
      <c r="G193" s="229"/>
    </row>
    <row r="194" spans="1:7" s="89" customFormat="1" ht="16.5" x14ac:dyDescent="0.25">
      <c r="A194" s="30" t="s">
        <v>32</v>
      </c>
      <c r="B194" s="230"/>
      <c r="C194" s="230"/>
      <c r="D194" s="230"/>
      <c r="E194" s="230"/>
      <c r="F194" s="230"/>
      <c r="G194" s="230"/>
    </row>
    <row r="195" spans="1:7" s="89" customFormat="1" ht="16.5" customHeight="1" x14ac:dyDescent="0.25">
      <c r="A195" s="160" t="str">
        <f>A74</f>
        <v>Porcentaje de acciones de verificación sobre los atributos de las respuestas a solicitudes de acceso a la información de los sujetos obligados correspondientes</v>
      </c>
      <c r="B195" s="161"/>
      <c r="C195" s="161"/>
      <c r="D195" s="161"/>
      <c r="E195" s="161"/>
      <c r="F195" s="161"/>
      <c r="G195" s="162"/>
    </row>
    <row r="196" spans="1:7" s="89" customFormat="1" ht="33" x14ac:dyDescent="0.25">
      <c r="A196" s="30" t="s">
        <v>30</v>
      </c>
      <c r="B196" s="229"/>
      <c r="C196" s="229"/>
      <c r="D196" s="229"/>
      <c r="E196" s="229"/>
      <c r="F196" s="229"/>
      <c r="G196" s="229"/>
    </row>
    <row r="197" spans="1:7" s="89" customFormat="1" ht="33" x14ac:dyDescent="0.25">
      <c r="A197" s="30" t="s">
        <v>31</v>
      </c>
      <c r="B197" s="229"/>
      <c r="C197" s="229"/>
      <c r="D197" s="229"/>
      <c r="E197" s="229"/>
      <c r="F197" s="229"/>
      <c r="G197" s="229"/>
    </row>
    <row r="198" spans="1:7" s="89" customFormat="1" ht="16.5" x14ac:dyDescent="0.25">
      <c r="A198" s="30" t="s">
        <v>32</v>
      </c>
      <c r="B198" s="230"/>
      <c r="C198" s="230"/>
      <c r="D198" s="230"/>
      <c r="E198" s="230"/>
      <c r="F198" s="230"/>
      <c r="G198" s="230"/>
    </row>
    <row r="199" spans="1:7" s="89" customFormat="1" ht="16.5" x14ac:dyDescent="0.25">
      <c r="A199" s="160" t="str">
        <f>A80</f>
        <v>Porcentaje de Sujetos Obligados a los que se hizo requerimiento o recomendación para asegurar el cumplimiento de las obligaciones de transparencia de la LGTAIP y la LFTAIP</v>
      </c>
      <c r="B199" s="161"/>
      <c r="C199" s="161"/>
      <c r="D199" s="161"/>
      <c r="E199" s="161"/>
      <c r="F199" s="161"/>
      <c r="G199" s="162"/>
    </row>
    <row r="200" spans="1:7" s="89" customFormat="1" ht="33" x14ac:dyDescent="0.25">
      <c r="A200" s="30" t="s">
        <v>30</v>
      </c>
      <c r="B200" s="229"/>
      <c r="C200" s="229"/>
      <c r="D200" s="229"/>
      <c r="E200" s="229"/>
      <c r="F200" s="229"/>
      <c r="G200" s="229"/>
    </row>
    <row r="201" spans="1:7" s="89" customFormat="1" ht="33" x14ac:dyDescent="0.25">
      <c r="A201" s="30" t="s">
        <v>31</v>
      </c>
      <c r="B201" s="229"/>
      <c r="C201" s="229"/>
      <c r="D201" s="229"/>
      <c r="E201" s="229"/>
      <c r="F201" s="229"/>
      <c r="G201" s="229"/>
    </row>
    <row r="202" spans="1:7" s="89" customFormat="1" ht="16.5" x14ac:dyDescent="0.25">
      <c r="A202" s="30" t="s">
        <v>32</v>
      </c>
      <c r="B202" s="230"/>
      <c r="C202" s="230"/>
      <c r="D202" s="230"/>
      <c r="E202" s="230"/>
      <c r="F202" s="230"/>
      <c r="G202" s="230"/>
    </row>
    <row r="203" spans="1:7" s="89" customFormat="1" ht="16.5" customHeight="1" x14ac:dyDescent="0.25">
      <c r="A203" s="160" t="str">
        <f>A86</f>
        <v xml:space="preserve">Porcentaje de denuncias sustanciadas por incumplimiento a obligaciones de transparencia </v>
      </c>
      <c r="B203" s="161"/>
      <c r="C203" s="161"/>
      <c r="D203" s="161"/>
      <c r="E203" s="161"/>
      <c r="F203" s="161"/>
      <c r="G203" s="162"/>
    </row>
    <row r="204" spans="1:7" s="89" customFormat="1" ht="33" x14ac:dyDescent="0.25">
      <c r="A204" s="30" t="s">
        <v>30</v>
      </c>
      <c r="B204" s="229"/>
      <c r="C204" s="229"/>
      <c r="D204" s="229"/>
      <c r="E204" s="229"/>
      <c r="F204" s="229"/>
      <c r="G204" s="229"/>
    </row>
    <row r="205" spans="1:7" s="89" customFormat="1" ht="33" x14ac:dyDescent="0.25">
      <c r="A205" s="30" t="s">
        <v>31</v>
      </c>
      <c r="B205" s="229"/>
      <c r="C205" s="229"/>
      <c r="D205" s="229"/>
      <c r="E205" s="229"/>
      <c r="F205" s="229"/>
      <c r="G205" s="229"/>
    </row>
    <row r="206" spans="1:7" s="89" customFormat="1" ht="16.5" x14ac:dyDescent="0.25">
      <c r="A206" s="30" t="s">
        <v>32</v>
      </c>
      <c r="B206" s="230"/>
      <c r="C206" s="230"/>
      <c r="D206" s="230"/>
      <c r="E206" s="230"/>
      <c r="F206" s="230"/>
      <c r="G206" s="230"/>
    </row>
    <row r="207" spans="1:7" s="89" customFormat="1" ht="16.5" x14ac:dyDescent="0.25">
      <c r="A207" s="160" t="str">
        <f>A92</f>
        <v>Porcentaje de dictámenes para la modificación del padrón de sujetos obligados realizados</v>
      </c>
      <c r="B207" s="161"/>
      <c r="C207" s="161"/>
      <c r="D207" s="161"/>
      <c r="E207" s="161"/>
      <c r="F207" s="161"/>
      <c r="G207" s="162"/>
    </row>
    <row r="208" spans="1:7" s="89" customFormat="1" ht="33" x14ac:dyDescent="0.25">
      <c r="A208" s="30" t="s">
        <v>30</v>
      </c>
      <c r="B208" s="229"/>
      <c r="C208" s="229"/>
      <c r="D208" s="229"/>
      <c r="E208" s="229"/>
      <c r="F208" s="229"/>
      <c r="G208" s="229"/>
    </row>
    <row r="209" spans="1:7" s="89" customFormat="1" ht="33" x14ac:dyDescent="0.25">
      <c r="A209" s="30" t="s">
        <v>31</v>
      </c>
      <c r="B209" s="229"/>
      <c r="C209" s="229"/>
      <c r="D209" s="229"/>
      <c r="E209" s="229"/>
      <c r="F209" s="229"/>
      <c r="G209" s="229"/>
    </row>
    <row r="210" spans="1:7" s="89" customFormat="1" ht="16.5" x14ac:dyDescent="0.25">
      <c r="A210" s="30" t="s">
        <v>32</v>
      </c>
      <c r="B210" s="230"/>
      <c r="C210" s="230"/>
      <c r="D210" s="230"/>
      <c r="E210" s="230"/>
      <c r="F210" s="230"/>
      <c r="G210" s="230"/>
    </row>
    <row r="211" spans="1:7" s="89" customFormat="1" ht="16.5" customHeight="1" x14ac:dyDescent="0.25">
      <c r="A211" s="160" t="str">
        <f>A98</f>
        <v>Porcentaje de atención a consultas técnicas y normativas</v>
      </c>
      <c r="B211" s="161"/>
      <c r="C211" s="161"/>
      <c r="D211" s="161"/>
      <c r="E211" s="161"/>
      <c r="F211" s="161"/>
      <c r="G211" s="162"/>
    </row>
    <row r="212" spans="1:7" s="89" customFormat="1" ht="33" x14ac:dyDescent="0.25">
      <c r="A212" s="30" t="s">
        <v>30</v>
      </c>
      <c r="B212" s="229"/>
      <c r="C212" s="229"/>
      <c r="D212" s="229"/>
      <c r="E212" s="229"/>
      <c r="F212" s="229"/>
      <c r="G212" s="229"/>
    </row>
    <row r="213" spans="1:7" s="89" customFormat="1" ht="33" x14ac:dyDescent="0.25">
      <c r="A213" s="30" t="s">
        <v>31</v>
      </c>
      <c r="B213" s="229"/>
      <c r="C213" s="229"/>
      <c r="D213" s="229"/>
      <c r="E213" s="229"/>
      <c r="F213" s="229"/>
      <c r="G213" s="229"/>
    </row>
    <row r="214" spans="1:7" s="89" customFormat="1" ht="16.5" x14ac:dyDescent="0.25">
      <c r="A214" s="30" t="s">
        <v>32</v>
      </c>
      <c r="B214" s="230"/>
      <c r="C214" s="230"/>
      <c r="D214" s="230"/>
      <c r="E214" s="230"/>
      <c r="F214" s="230"/>
      <c r="G214" s="230"/>
    </row>
    <row r="215" spans="1:7" s="89" customFormat="1" ht="16.5" x14ac:dyDescent="0.25">
      <c r="A215" s="160" t="str">
        <f>A104</f>
        <v>Porcentaje de actividades realizadas en materia de Políticas de Acceso, conforme al programa de trabajo respectivo</v>
      </c>
      <c r="B215" s="161"/>
      <c r="C215" s="161"/>
      <c r="D215" s="161"/>
      <c r="E215" s="161"/>
      <c r="F215" s="161"/>
      <c r="G215" s="162"/>
    </row>
    <row r="216" spans="1:7" s="89" customFormat="1" ht="33" x14ac:dyDescent="0.25">
      <c r="A216" s="30" t="s">
        <v>30</v>
      </c>
      <c r="B216" s="229"/>
      <c r="C216" s="229"/>
      <c r="D216" s="229"/>
      <c r="E216" s="229"/>
      <c r="F216" s="229"/>
      <c r="G216" s="229"/>
    </row>
    <row r="217" spans="1:7" s="89" customFormat="1" ht="33" x14ac:dyDescent="0.25">
      <c r="A217" s="30" t="s">
        <v>31</v>
      </c>
      <c r="B217" s="229"/>
      <c r="C217" s="229"/>
      <c r="D217" s="229"/>
      <c r="E217" s="229"/>
      <c r="F217" s="229"/>
      <c r="G217" s="229"/>
    </row>
    <row r="218" spans="1:7" s="89" customFormat="1" ht="16.5" x14ac:dyDescent="0.25">
      <c r="A218" s="30" t="s">
        <v>32</v>
      </c>
      <c r="B218" s="230"/>
      <c r="C218" s="230"/>
      <c r="D218" s="230"/>
      <c r="E218" s="230"/>
      <c r="F218" s="230"/>
      <c r="G218" s="230"/>
    </row>
    <row r="219" spans="1:7" s="89" customFormat="1" ht="16.5" customHeight="1" x14ac:dyDescent="0.25">
      <c r="A219" s="160" t="str">
        <f>A110</f>
        <v>Porcentaje de actividades realizadas en materia del Programa de Gobierno Abierto y Transparencia Proactiva</v>
      </c>
      <c r="B219" s="161"/>
      <c r="C219" s="161"/>
      <c r="D219" s="161"/>
      <c r="E219" s="161"/>
      <c r="F219" s="161"/>
      <c r="G219" s="162"/>
    </row>
    <row r="220" spans="1:7" s="89" customFormat="1" ht="33" x14ac:dyDescent="0.25">
      <c r="A220" s="30" t="s">
        <v>30</v>
      </c>
      <c r="B220" s="229"/>
      <c r="C220" s="229"/>
      <c r="D220" s="229"/>
      <c r="E220" s="229"/>
      <c r="F220" s="229"/>
      <c r="G220" s="229"/>
    </row>
    <row r="221" spans="1:7" s="89" customFormat="1" ht="33" x14ac:dyDescent="0.25">
      <c r="A221" s="30" t="s">
        <v>31</v>
      </c>
      <c r="B221" s="229"/>
      <c r="C221" s="229"/>
      <c r="D221" s="229"/>
      <c r="E221" s="229"/>
      <c r="F221" s="229"/>
      <c r="G221" s="229"/>
    </row>
    <row r="222" spans="1:7" s="89" customFormat="1" ht="16.5" x14ac:dyDescent="0.25">
      <c r="A222" s="30" t="s">
        <v>32</v>
      </c>
      <c r="B222" s="230"/>
      <c r="C222" s="230"/>
      <c r="D222" s="230"/>
      <c r="E222" s="230"/>
      <c r="F222" s="230"/>
      <c r="G222" s="230"/>
    </row>
    <row r="223" spans="1:7" s="89" customFormat="1" ht="16.5" x14ac:dyDescent="0.25">
      <c r="A223" s="160" t="str">
        <f>A116</f>
        <v>Porcentaje de actividades especificas para promover la cultura de transparencia realizadas con los sujetos obligados correspondientes</v>
      </c>
      <c r="B223" s="161"/>
      <c r="C223" s="161"/>
      <c r="D223" s="161"/>
      <c r="E223" s="161"/>
      <c r="F223" s="161"/>
      <c r="G223" s="162"/>
    </row>
    <row r="224" spans="1:7" s="89" customFormat="1" ht="33" x14ac:dyDescent="0.25">
      <c r="A224" s="30" t="s">
        <v>30</v>
      </c>
      <c r="B224" s="229"/>
      <c r="C224" s="229"/>
      <c r="D224" s="229"/>
      <c r="E224" s="229"/>
      <c r="F224" s="229"/>
      <c r="G224" s="229"/>
    </row>
    <row r="225" spans="1:7" s="89" customFormat="1" ht="33" x14ac:dyDescent="0.25">
      <c r="A225" s="30" t="s">
        <v>31</v>
      </c>
      <c r="B225" s="229"/>
      <c r="C225" s="229"/>
      <c r="D225" s="229"/>
      <c r="E225" s="229"/>
      <c r="F225" s="229"/>
      <c r="G225" s="229"/>
    </row>
    <row r="226" spans="1:7" s="89" customFormat="1" ht="16.5" x14ac:dyDescent="0.25">
      <c r="A226" s="30" t="s">
        <v>32</v>
      </c>
      <c r="B226" s="230"/>
      <c r="C226" s="230"/>
      <c r="D226" s="230"/>
      <c r="E226" s="230"/>
      <c r="F226" s="230"/>
      <c r="G226" s="230"/>
    </row>
    <row r="227" spans="1:7" s="89" customFormat="1" ht="16.5" x14ac:dyDescent="0.25">
      <c r="A227" s="160" t="str">
        <f>A122</f>
        <v>Porcentaje de asesorías especializadas impartidas</v>
      </c>
      <c r="B227" s="161"/>
      <c r="C227" s="161"/>
      <c r="D227" s="161"/>
      <c r="E227" s="161"/>
      <c r="F227" s="161"/>
      <c r="G227" s="162"/>
    </row>
    <row r="228" spans="1:7" s="89" customFormat="1" ht="33" x14ac:dyDescent="0.25">
      <c r="A228" s="30" t="s">
        <v>30</v>
      </c>
      <c r="B228" s="229"/>
      <c r="C228" s="229"/>
      <c r="D228" s="229"/>
      <c r="E228" s="229"/>
      <c r="F228" s="229"/>
      <c r="G228" s="229"/>
    </row>
    <row r="229" spans="1:7" s="89" customFormat="1" ht="33" x14ac:dyDescent="0.25">
      <c r="A229" s="30" t="s">
        <v>31</v>
      </c>
      <c r="B229" s="229"/>
      <c r="C229" s="229"/>
      <c r="D229" s="229"/>
      <c r="E229" s="229"/>
      <c r="F229" s="229"/>
      <c r="G229" s="229"/>
    </row>
    <row r="230" spans="1:7" s="89" customFormat="1" ht="16.5" x14ac:dyDescent="0.25">
      <c r="A230" s="30" t="s">
        <v>32</v>
      </c>
      <c r="B230" s="230"/>
      <c r="C230" s="230"/>
      <c r="D230" s="230"/>
      <c r="E230" s="230"/>
      <c r="F230" s="230"/>
      <c r="G230" s="230"/>
    </row>
    <row r="231" spans="1:7" ht="16.5" x14ac:dyDescent="0.25">
      <c r="A231" s="160"/>
      <c r="B231" s="161"/>
      <c r="C231" s="161"/>
      <c r="D231" s="161"/>
      <c r="E231" s="161"/>
      <c r="F231" s="161"/>
      <c r="G231" s="162"/>
    </row>
  </sheetData>
  <mergeCells count="232">
    <mergeCell ref="B217:G217"/>
    <mergeCell ref="B218:G218"/>
    <mergeCell ref="A219:G219"/>
    <mergeCell ref="B220:G220"/>
    <mergeCell ref="B221:G221"/>
    <mergeCell ref="B222:G222"/>
    <mergeCell ref="A211:G211"/>
    <mergeCell ref="B212:G212"/>
    <mergeCell ref="B213:G213"/>
    <mergeCell ref="B214:G214"/>
    <mergeCell ref="A215:G215"/>
    <mergeCell ref="B216:G216"/>
    <mergeCell ref="A231:G231"/>
    <mergeCell ref="A227:G227"/>
    <mergeCell ref="B228:G228"/>
    <mergeCell ref="B229:G229"/>
    <mergeCell ref="B230:G230"/>
    <mergeCell ref="A223:G223"/>
    <mergeCell ref="B224:G224"/>
    <mergeCell ref="B225:G225"/>
    <mergeCell ref="B226:G22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A187:G187"/>
    <mergeCell ref="B188:G188"/>
    <mergeCell ref="B189:G189"/>
    <mergeCell ref="B190:G190"/>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8:G168"/>
    <mergeCell ref="A169:G169"/>
    <mergeCell ref="A170:G170"/>
    <mergeCell ref="B165:G165"/>
    <mergeCell ref="A166:G166"/>
    <mergeCell ref="B167:G167"/>
    <mergeCell ref="B159:G159"/>
    <mergeCell ref="A160:G160"/>
    <mergeCell ref="B161:G161"/>
    <mergeCell ref="B162:G162"/>
    <mergeCell ref="A163:G163"/>
    <mergeCell ref="B164:G164"/>
    <mergeCell ref="B156:G156"/>
    <mergeCell ref="A157:G157"/>
    <mergeCell ref="B158:G158"/>
    <mergeCell ref="B147:G147"/>
    <mergeCell ref="A148:G148"/>
    <mergeCell ref="B149:G149"/>
    <mergeCell ref="B150:G150"/>
    <mergeCell ref="A151:G151"/>
    <mergeCell ref="B152:G152"/>
    <mergeCell ref="B144:G144"/>
    <mergeCell ref="A145:G145"/>
    <mergeCell ref="B146:G146"/>
    <mergeCell ref="B138:G138"/>
    <mergeCell ref="A139:G139"/>
    <mergeCell ref="B140:G140"/>
    <mergeCell ref="B153:G153"/>
    <mergeCell ref="A154:G154"/>
    <mergeCell ref="B155:G155"/>
    <mergeCell ref="A123:G123"/>
    <mergeCell ref="A124:G124"/>
    <mergeCell ref="B125:G125"/>
    <mergeCell ref="B126:G126"/>
    <mergeCell ref="A127:G127"/>
    <mergeCell ref="B128:G128"/>
    <mergeCell ref="B141:G141"/>
    <mergeCell ref="A142:G142"/>
    <mergeCell ref="B143:G143"/>
    <mergeCell ref="B135:G135"/>
    <mergeCell ref="A136:G136"/>
    <mergeCell ref="B137:G137"/>
    <mergeCell ref="B129:G129"/>
    <mergeCell ref="A130:G130"/>
    <mergeCell ref="B131:G131"/>
    <mergeCell ref="B132:G132"/>
    <mergeCell ref="A133:G133"/>
    <mergeCell ref="B134:G134"/>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11" priority="3" operator="equal">
      <formula>"Seleccionar"</formula>
    </cfRule>
  </conditionalFormatting>
  <conditionalFormatting sqref="D54">
    <cfRule type="cellIs" dxfId="10" priority="2" operator="equal">
      <formula>"Seleccionar"</formula>
    </cfRule>
  </conditionalFormatting>
  <conditionalFormatting sqref="D60">
    <cfRule type="cellIs" dxfId="9"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2"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231</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1177</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44" t="s">
        <v>25</v>
      </c>
      <c r="G27" s="25">
        <v>60</v>
      </c>
    </row>
    <row r="28" spans="1:7" ht="16.5" x14ac:dyDescent="0.25">
      <c r="A28" s="169"/>
      <c r="B28" s="169"/>
      <c r="C28" s="169"/>
      <c r="D28" s="169"/>
      <c r="E28" s="169"/>
      <c r="F28" s="35" t="s">
        <v>33</v>
      </c>
      <c r="G28" s="25">
        <v>60</v>
      </c>
    </row>
    <row r="29" spans="1:7" ht="16.5" x14ac:dyDescent="0.25">
      <c r="A29" s="169"/>
      <c r="B29" s="169"/>
      <c r="C29" s="169"/>
      <c r="D29" s="169"/>
      <c r="E29" s="169"/>
      <c r="F29" s="44" t="s">
        <v>26</v>
      </c>
      <c r="G29" s="25">
        <v>60</v>
      </c>
    </row>
    <row r="30" spans="1:7" ht="33" x14ac:dyDescent="0.25">
      <c r="A30" s="169"/>
      <c r="B30" s="169"/>
      <c r="C30" s="169"/>
      <c r="D30" s="169"/>
      <c r="E30" s="169"/>
      <c r="F30" s="35" t="s">
        <v>34</v>
      </c>
      <c r="G30" s="25">
        <v>60</v>
      </c>
    </row>
    <row r="31" spans="1:7" ht="16.5" x14ac:dyDescent="0.25">
      <c r="A31" s="171"/>
      <c r="B31" s="169"/>
      <c r="C31" s="169"/>
      <c r="D31" s="169"/>
      <c r="E31" s="169"/>
      <c r="F31" s="44" t="s">
        <v>27</v>
      </c>
      <c r="G31" s="25">
        <f>66.9278839177751</f>
        <v>66.927883917775105</v>
      </c>
    </row>
    <row r="32" spans="1:7" ht="157.5" x14ac:dyDescent="0.25">
      <c r="A32" s="86" t="s">
        <v>230</v>
      </c>
      <c r="B32" s="29" t="s">
        <v>650</v>
      </c>
      <c r="C32" s="87" t="s">
        <v>232</v>
      </c>
      <c r="D32" s="29" t="s">
        <v>57</v>
      </c>
      <c r="E32" s="69" t="s">
        <v>49</v>
      </c>
      <c r="F32" s="44" t="s">
        <v>1195</v>
      </c>
      <c r="G32" s="25">
        <f>(G31/G28)*100</f>
        <v>111.54647319629186</v>
      </c>
    </row>
    <row r="33" spans="1:7" ht="16.5" x14ac:dyDescent="0.25">
      <c r="A33" s="231"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60</v>
      </c>
    </row>
    <row r="36" spans="1:7" ht="16.5" x14ac:dyDescent="0.25">
      <c r="A36" s="169"/>
      <c r="B36" s="169"/>
      <c r="C36" s="169"/>
      <c r="D36" s="169"/>
      <c r="E36" s="169"/>
      <c r="F36" s="24" t="s">
        <v>33</v>
      </c>
      <c r="G36" s="25">
        <v>60</v>
      </c>
    </row>
    <row r="37" spans="1:7" ht="16.5" x14ac:dyDescent="0.25">
      <c r="A37" s="169"/>
      <c r="B37" s="169"/>
      <c r="C37" s="169"/>
      <c r="D37" s="169"/>
      <c r="E37" s="169"/>
      <c r="F37" s="24" t="s">
        <v>26</v>
      </c>
      <c r="G37" s="25">
        <v>60</v>
      </c>
    </row>
    <row r="38" spans="1:7" ht="33" x14ac:dyDescent="0.25">
      <c r="A38" s="169"/>
      <c r="B38" s="169"/>
      <c r="C38" s="169"/>
      <c r="D38" s="169"/>
      <c r="E38" s="169"/>
      <c r="F38" s="24" t="s">
        <v>34</v>
      </c>
      <c r="G38" s="25">
        <v>60</v>
      </c>
    </row>
    <row r="39" spans="1:7" ht="16.5" x14ac:dyDescent="0.25">
      <c r="A39" s="169"/>
      <c r="B39" s="169"/>
      <c r="C39" s="169"/>
      <c r="D39" s="169"/>
      <c r="E39" s="169"/>
      <c r="F39" s="24" t="s">
        <v>27</v>
      </c>
      <c r="G39" s="25">
        <f>62.07</f>
        <v>62.07</v>
      </c>
    </row>
    <row r="40" spans="1:7" s="49" customFormat="1" ht="78.75" x14ac:dyDescent="0.25">
      <c r="A40" s="26" t="s">
        <v>651</v>
      </c>
      <c r="B40" s="26" t="s">
        <v>233</v>
      </c>
      <c r="C40" s="50" t="s">
        <v>612</v>
      </c>
      <c r="D40" s="50" t="s">
        <v>57</v>
      </c>
      <c r="E40" s="69" t="s">
        <v>49</v>
      </c>
      <c r="F40" s="35" t="s">
        <v>36</v>
      </c>
      <c r="G40" s="25">
        <f>(G39/G36)*100</f>
        <v>103.45</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87</v>
      </c>
    </row>
    <row r="44" spans="1:7" ht="16.5" x14ac:dyDescent="0.25">
      <c r="A44" s="169"/>
      <c r="B44" s="169"/>
      <c r="C44" s="169"/>
      <c r="D44" s="169"/>
      <c r="E44" s="169"/>
      <c r="F44" s="24" t="s">
        <v>33</v>
      </c>
      <c r="G44" s="25">
        <v>87</v>
      </c>
    </row>
    <row r="45" spans="1:7" ht="16.5" x14ac:dyDescent="0.25">
      <c r="A45" s="169"/>
      <c r="B45" s="169"/>
      <c r="C45" s="169"/>
      <c r="D45" s="169"/>
      <c r="E45" s="169"/>
      <c r="F45" s="24" t="s">
        <v>26</v>
      </c>
      <c r="G45" s="25">
        <v>87</v>
      </c>
    </row>
    <row r="46" spans="1:7" ht="33" x14ac:dyDescent="0.25">
      <c r="A46" s="169"/>
      <c r="B46" s="169"/>
      <c r="C46" s="169"/>
      <c r="D46" s="169"/>
      <c r="E46" s="169"/>
      <c r="F46" s="24" t="s">
        <v>34</v>
      </c>
      <c r="G46" s="25">
        <v>87</v>
      </c>
    </row>
    <row r="47" spans="1:7" ht="16.5" x14ac:dyDescent="0.25">
      <c r="A47" s="169"/>
      <c r="B47" s="169"/>
      <c r="C47" s="169"/>
      <c r="D47" s="169"/>
      <c r="E47" s="169"/>
      <c r="F47" s="24" t="s">
        <v>27</v>
      </c>
      <c r="G47" s="25">
        <f>(6324+584)/(7525+806)*100</f>
        <v>82.919217380866641</v>
      </c>
    </row>
    <row r="48" spans="1:7" s="49" customFormat="1" ht="220.5" x14ac:dyDescent="0.25">
      <c r="A48" s="26" t="s">
        <v>613</v>
      </c>
      <c r="B48" s="26" t="s">
        <v>652</v>
      </c>
      <c r="C48" s="50" t="s">
        <v>616</v>
      </c>
      <c r="D48" s="51" t="s">
        <v>88</v>
      </c>
      <c r="E48" s="69" t="s">
        <v>49</v>
      </c>
      <c r="F48" s="35" t="s">
        <v>36</v>
      </c>
      <c r="G48" s="25">
        <f>(G47/G44)*100</f>
        <v>95.309445265363962</v>
      </c>
    </row>
    <row r="49" spans="1:7" s="49" customFormat="1" ht="16.5" x14ac:dyDescent="0.25">
      <c r="A49" s="169" t="s">
        <v>21</v>
      </c>
      <c r="B49" s="169" t="s">
        <v>22</v>
      </c>
      <c r="C49" s="169" t="s">
        <v>29</v>
      </c>
      <c r="D49" s="169" t="s">
        <v>23</v>
      </c>
      <c r="E49" s="169" t="s">
        <v>24</v>
      </c>
      <c r="F49" s="24" t="s">
        <v>25</v>
      </c>
      <c r="G49" s="25">
        <v>87</v>
      </c>
    </row>
    <row r="50" spans="1:7" s="49" customFormat="1" ht="16.5" x14ac:dyDescent="0.25">
      <c r="A50" s="169"/>
      <c r="B50" s="169"/>
      <c r="C50" s="169"/>
      <c r="D50" s="169"/>
      <c r="E50" s="169"/>
      <c r="F50" s="24" t="s">
        <v>33</v>
      </c>
      <c r="G50" s="25">
        <v>87</v>
      </c>
    </row>
    <row r="51" spans="1:7" s="49" customFormat="1" ht="16.5" x14ac:dyDescent="0.25">
      <c r="A51" s="169"/>
      <c r="B51" s="169"/>
      <c r="C51" s="169"/>
      <c r="D51" s="169"/>
      <c r="E51" s="169"/>
      <c r="F51" s="24" t="s">
        <v>26</v>
      </c>
      <c r="G51" s="25">
        <v>87</v>
      </c>
    </row>
    <row r="52" spans="1:7" s="49" customFormat="1" ht="33" x14ac:dyDescent="0.25">
      <c r="A52" s="169"/>
      <c r="B52" s="169"/>
      <c r="C52" s="169"/>
      <c r="D52" s="169"/>
      <c r="E52" s="169"/>
      <c r="F52" s="24" t="s">
        <v>34</v>
      </c>
      <c r="G52" s="25">
        <v>87</v>
      </c>
    </row>
    <row r="53" spans="1:7" s="49" customFormat="1" ht="31.5" x14ac:dyDescent="0.25">
      <c r="A53" s="169"/>
      <c r="B53" s="169"/>
      <c r="C53" s="169"/>
      <c r="D53" s="169"/>
      <c r="E53" s="169"/>
      <c r="F53" s="24" t="s">
        <v>27</v>
      </c>
      <c r="G53" s="25" t="s">
        <v>1232</v>
      </c>
    </row>
    <row r="54" spans="1:7" s="49" customFormat="1" ht="157.5" x14ac:dyDescent="0.25">
      <c r="A54" s="26" t="s">
        <v>614</v>
      </c>
      <c r="B54" s="26" t="s">
        <v>652</v>
      </c>
      <c r="C54" s="51" t="s">
        <v>617</v>
      </c>
      <c r="D54" s="51" t="s">
        <v>88</v>
      </c>
      <c r="E54" s="69" t="s">
        <v>49</v>
      </c>
      <c r="F54" s="35" t="s">
        <v>36</v>
      </c>
      <c r="G54" s="25" t="s">
        <v>1232</v>
      </c>
    </row>
    <row r="55" spans="1:7" s="49" customFormat="1" ht="16.5" x14ac:dyDescent="0.25">
      <c r="A55" s="169" t="s">
        <v>21</v>
      </c>
      <c r="B55" s="169" t="s">
        <v>22</v>
      </c>
      <c r="C55" s="169" t="s">
        <v>29</v>
      </c>
      <c r="D55" s="169" t="s">
        <v>23</v>
      </c>
      <c r="E55" s="169" t="s">
        <v>24</v>
      </c>
      <c r="F55" s="24" t="s">
        <v>25</v>
      </c>
      <c r="G55" s="25">
        <v>90</v>
      </c>
    </row>
    <row r="56" spans="1:7" s="49" customFormat="1" ht="16.5" x14ac:dyDescent="0.25">
      <c r="A56" s="169"/>
      <c r="B56" s="169"/>
      <c r="C56" s="169"/>
      <c r="D56" s="169"/>
      <c r="E56" s="169"/>
      <c r="F56" s="24" t="s">
        <v>33</v>
      </c>
      <c r="G56" s="25">
        <v>90</v>
      </c>
    </row>
    <row r="57" spans="1:7" s="49" customFormat="1" ht="16.5" x14ac:dyDescent="0.25">
      <c r="A57" s="169"/>
      <c r="B57" s="169"/>
      <c r="C57" s="169"/>
      <c r="D57" s="169"/>
      <c r="E57" s="169"/>
      <c r="F57" s="24" t="s">
        <v>26</v>
      </c>
      <c r="G57" s="25">
        <v>90</v>
      </c>
    </row>
    <row r="58" spans="1:7" s="49" customFormat="1" ht="33" x14ac:dyDescent="0.25">
      <c r="A58" s="169"/>
      <c r="B58" s="169"/>
      <c r="C58" s="169"/>
      <c r="D58" s="169"/>
      <c r="E58" s="169"/>
      <c r="F58" s="24" t="s">
        <v>34</v>
      </c>
      <c r="G58" s="25">
        <v>90</v>
      </c>
    </row>
    <row r="59" spans="1:7" s="49" customFormat="1" ht="16.5" x14ac:dyDescent="0.25">
      <c r="A59" s="169"/>
      <c r="B59" s="169"/>
      <c r="C59" s="169"/>
      <c r="D59" s="169"/>
      <c r="E59" s="169"/>
      <c r="F59" s="24" t="s">
        <v>27</v>
      </c>
      <c r="G59" s="25">
        <f>(100/110)*100</f>
        <v>90.909090909090907</v>
      </c>
    </row>
    <row r="60" spans="1:7" s="49" customFormat="1" ht="63" x14ac:dyDescent="0.25">
      <c r="A60" s="26" t="s">
        <v>618</v>
      </c>
      <c r="B60" s="26" t="s">
        <v>653</v>
      </c>
      <c r="C60" s="51" t="s">
        <v>654</v>
      </c>
      <c r="D60" s="50" t="s">
        <v>51</v>
      </c>
      <c r="E60" s="69" t="s">
        <v>55</v>
      </c>
      <c r="F60" s="35" t="s">
        <v>36</v>
      </c>
      <c r="G60" s="25">
        <f>(G59/G56)*100</f>
        <v>101.01010101010101</v>
      </c>
    </row>
    <row r="61" spans="1:7" ht="16.5" x14ac:dyDescent="0.25">
      <c r="A61" s="205" t="s">
        <v>1198</v>
      </c>
      <c r="B61" s="206"/>
      <c r="C61" s="206"/>
      <c r="D61" s="206"/>
      <c r="E61" s="206"/>
      <c r="F61" s="206"/>
      <c r="G61" s="207"/>
    </row>
    <row r="62" spans="1:7" ht="16.5" x14ac:dyDescent="0.25">
      <c r="A62" s="200" t="s">
        <v>19</v>
      </c>
      <c r="B62" s="200"/>
      <c r="C62" s="200"/>
      <c r="D62" s="200"/>
      <c r="E62" s="200"/>
      <c r="F62" s="200" t="s">
        <v>20</v>
      </c>
      <c r="G62" s="200"/>
    </row>
    <row r="63" spans="1:7" ht="16.5" x14ac:dyDescent="0.25">
      <c r="A63" s="169" t="s">
        <v>21</v>
      </c>
      <c r="B63" s="169" t="s">
        <v>22</v>
      </c>
      <c r="C63" s="169" t="s">
        <v>29</v>
      </c>
      <c r="D63" s="169" t="s">
        <v>23</v>
      </c>
      <c r="E63" s="169" t="s">
        <v>24</v>
      </c>
      <c r="F63" s="24" t="s">
        <v>25</v>
      </c>
      <c r="G63" s="25">
        <v>95</v>
      </c>
    </row>
    <row r="64" spans="1:7" ht="16.5" x14ac:dyDescent="0.25">
      <c r="A64" s="169"/>
      <c r="B64" s="169"/>
      <c r="C64" s="169"/>
      <c r="D64" s="169"/>
      <c r="E64" s="169"/>
      <c r="F64" s="24" t="s">
        <v>33</v>
      </c>
      <c r="G64" s="25">
        <v>95</v>
      </c>
    </row>
    <row r="65" spans="1:7" ht="16.5" x14ac:dyDescent="0.25">
      <c r="A65" s="169"/>
      <c r="B65" s="169"/>
      <c r="C65" s="169"/>
      <c r="D65" s="169"/>
      <c r="E65" s="169"/>
      <c r="F65" s="24" t="s">
        <v>26</v>
      </c>
      <c r="G65" s="25">
        <v>95</v>
      </c>
    </row>
    <row r="66" spans="1:7" ht="33" x14ac:dyDescent="0.25">
      <c r="A66" s="169"/>
      <c r="B66" s="169"/>
      <c r="C66" s="169"/>
      <c r="D66" s="169"/>
      <c r="E66" s="169"/>
      <c r="F66" s="24" t="s">
        <v>34</v>
      </c>
      <c r="G66" s="25">
        <v>95</v>
      </c>
    </row>
    <row r="67" spans="1:7" ht="16.5" x14ac:dyDescent="0.25">
      <c r="A67" s="169"/>
      <c r="B67" s="169"/>
      <c r="C67" s="169"/>
      <c r="D67" s="169"/>
      <c r="E67" s="169"/>
      <c r="F67" s="24" t="s">
        <v>27</v>
      </c>
      <c r="G67" s="25">
        <f>(256/256)*100</f>
        <v>100</v>
      </c>
    </row>
    <row r="68" spans="1:7" s="49" customFormat="1" ht="126" x14ac:dyDescent="0.25">
      <c r="A68" s="26" t="s">
        <v>621</v>
      </c>
      <c r="B68" s="26" t="s">
        <v>627</v>
      </c>
      <c r="C68" s="51" t="s">
        <v>624</v>
      </c>
      <c r="D68" s="26" t="s">
        <v>51</v>
      </c>
      <c r="E68" s="69" t="s">
        <v>59</v>
      </c>
      <c r="F68" s="35" t="s">
        <v>36</v>
      </c>
      <c r="G68" s="25">
        <f>(G67/G64)*100</f>
        <v>105.26315789473684</v>
      </c>
    </row>
    <row r="69" spans="1:7" ht="16.5" x14ac:dyDescent="0.25">
      <c r="A69" s="169" t="s">
        <v>21</v>
      </c>
      <c r="B69" s="169" t="s">
        <v>22</v>
      </c>
      <c r="C69" s="169" t="s">
        <v>29</v>
      </c>
      <c r="D69" s="169" t="s">
        <v>23</v>
      </c>
      <c r="E69" s="169" t="s">
        <v>24</v>
      </c>
      <c r="F69" s="24" t="s">
        <v>25</v>
      </c>
      <c r="G69" s="25">
        <v>87</v>
      </c>
    </row>
    <row r="70" spans="1:7" ht="16.5" x14ac:dyDescent="0.25">
      <c r="A70" s="169"/>
      <c r="B70" s="169"/>
      <c r="C70" s="169"/>
      <c r="D70" s="169"/>
      <c r="E70" s="169"/>
      <c r="F70" s="24" t="s">
        <v>33</v>
      </c>
      <c r="G70" s="25">
        <v>87</v>
      </c>
    </row>
    <row r="71" spans="1:7" ht="16.5" x14ac:dyDescent="0.25">
      <c r="A71" s="169"/>
      <c r="B71" s="169"/>
      <c r="C71" s="169"/>
      <c r="D71" s="169"/>
      <c r="E71" s="169"/>
      <c r="F71" s="24" t="s">
        <v>26</v>
      </c>
      <c r="G71" s="25">
        <v>87</v>
      </c>
    </row>
    <row r="72" spans="1:7" ht="33" x14ac:dyDescent="0.25">
      <c r="A72" s="169"/>
      <c r="B72" s="169"/>
      <c r="C72" s="169"/>
      <c r="D72" s="169"/>
      <c r="E72" s="169"/>
      <c r="F72" s="24" t="s">
        <v>34</v>
      </c>
      <c r="G72" s="25">
        <v>87</v>
      </c>
    </row>
    <row r="73" spans="1:7" ht="31.5" x14ac:dyDescent="0.25">
      <c r="A73" s="169"/>
      <c r="B73" s="169"/>
      <c r="C73" s="169"/>
      <c r="D73" s="169"/>
      <c r="E73" s="169"/>
      <c r="F73" s="24" t="s">
        <v>27</v>
      </c>
      <c r="G73" s="25" t="s">
        <v>1232</v>
      </c>
    </row>
    <row r="74" spans="1:7" s="49" customFormat="1" ht="141.75" x14ac:dyDescent="0.25">
      <c r="A74" s="26" t="s">
        <v>622</v>
      </c>
      <c r="B74" s="26" t="s">
        <v>628</v>
      </c>
      <c r="C74" s="51" t="s">
        <v>625</v>
      </c>
      <c r="D74" s="26" t="s">
        <v>51</v>
      </c>
      <c r="E74" s="69" t="s">
        <v>59</v>
      </c>
      <c r="F74" s="35" t="s">
        <v>36</v>
      </c>
      <c r="G74" s="25" t="s">
        <v>1232</v>
      </c>
    </row>
    <row r="75" spans="1:7" ht="16.5" x14ac:dyDescent="0.25">
      <c r="A75" s="169" t="s">
        <v>21</v>
      </c>
      <c r="B75" s="169" t="s">
        <v>22</v>
      </c>
      <c r="C75" s="169" t="s">
        <v>29</v>
      </c>
      <c r="D75" s="169" t="s">
        <v>23</v>
      </c>
      <c r="E75" s="169" t="s">
        <v>24</v>
      </c>
      <c r="F75" s="24" t="s">
        <v>25</v>
      </c>
      <c r="G75" s="25">
        <v>87</v>
      </c>
    </row>
    <row r="76" spans="1:7" ht="16.5" x14ac:dyDescent="0.25">
      <c r="A76" s="169"/>
      <c r="B76" s="169"/>
      <c r="C76" s="169"/>
      <c r="D76" s="169"/>
      <c r="E76" s="169"/>
      <c r="F76" s="24" t="s">
        <v>33</v>
      </c>
      <c r="G76" s="25">
        <v>87</v>
      </c>
    </row>
    <row r="77" spans="1:7" ht="16.5" x14ac:dyDescent="0.25">
      <c r="A77" s="169"/>
      <c r="B77" s="169"/>
      <c r="C77" s="169"/>
      <c r="D77" s="169"/>
      <c r="E77" s="169"/>
      <c r="F77" s="24" t="s">
        <v>26</v>
      </c>
      <c r="G77" s="25">
        <v>87</v>
      </c>
    </row>
    <row r="78" spans="1:7" ht="33" x14ac:dyDescent="0.25">
      <c r="A78" s="169"/>
      <c r="B78" s="169"/>
      <c r="C78" s="169"/>
      <c r="D78" s="169"/>
      <c r="E78" s="169"/>
      <c r="F78" s="24" t="s">
        <v>34</v>
      </c>
      <c r="G78" s="25">
        <v>87</v>
      </c>
    </row>
    <row r="79" spans="1:7" ht="16.5" x14ac:dyDescent="0.25">
      <c r="A79" s="169"/>
      <c r="B79" s="169"/>
      <c r="C79" s="169"/>
      <c r="D79" s="169"/>
      <c r="E79" s="169"/>
      <c r="F79" s="24" t="s">
        <v>27</v>
      </c>
      <c r="G79" s="25">
        <f>(256/256)*100</f>
        <v>100</v>
      </c>
    </row>
    <row r="80" spans="1:7" s="49" customFormat="1" ht="157.5" x14ac:dyDescent="0.25">
      <c r="A80" s="26" t="s">
        <v>623</v>
      </c>
      <c r="B80" s="26" t="s">
        <v>629</v>
      </c>
      <c r="C80" s="51" t="s">
        <v>626</v>
      </c>
      <c r="D80" s="26" t="s">
        <v>51</v>
      </c>
      <c r="E80" s="69" t="s">
        <v>52</v>
      </c>
      <c r="F80" s="35" t="s">
        <v>36</v>
      </c>
      <c r="G80" s="25">
        <f>(G79/G76)*100</f>
        <v>114.94252873563218</v>
      </c>
    </row>
    <row r="81" spans="1:7" ht="16.5" x14ac:dyDescent="0.25">
      <c r="A81" s="169" t="s">
        <v>21</v>
      </c>
      <c r="B81" s="169" t="s">
        <v>22</v>
      </c>
      <c r="C81" s="169" t="s">
        <v>29</v>
      </c>
      <c r="D81" s="169" t="s">
        <v>23</v>
      </c>
      <c r="E81" s="169" t="s">
        <v>24</v>
      </c>
      <c r="F81" s="24" t="s">
        <v>25</v>
      </c>
      <c r="G81" s="25">
        <v>87</v>
      </c>
    </row>
    <row r="82" spans="1:7" ht="16.5" x14ac:dyDescent="0.25">
      <c r="A82" s="169"/>
      <c r="B82" s="169"/>
      <c r="C82" s="169"/>
      <c r="D82" s="169"/>
      <c r="E82" s="169"/>
      <c r="F82" s="24" t="s">
        <v>33</v>
      </c>
      <c r="G82" s="25">
        <v>87</v>
      </c>
    </row>
    <row r="83" spans="1:7" ht="16.5" x14ac:dyDescent="0.25">
      <c r="A83" s="169"/>
      <c r="B83" s="169"/>
      <c r="C83" s="169"/>
      <c r="D83" s="169"/>
      <c r="E83" s="169"/>
      <c r="F83" s="24" t="s">
        <v>26</v>
      </c>
      <c r="G83" s="25">
        <v>87</v>
      </c>
    </row>
    <row r="84" spans="1:7" ht="33" x14ac:dyDescent="0.25">
      <c r="A84" s="169"/>
      <c r="B84" s="169"/>
      <c r="C84" s="169"/>
      <c r="D84" s="169"/>
      <c r="E84" s="169"/>
      <c r="F84" s="24" t="s">
        <v>34</v>
      </c>
      <c r="G84" s="25">
        <v>87</v>
      </c>
    </row>
    <row r="85" spans="1:7" ht="16.5" x14ac:dyDescent="0.25">
      <c r="A85" s="169"/>
      <c r="B85" s="169"/>
      <c r="C85" s="169"/>
      <c r="D85" s="169"/>
      <c r="E85" s="169"/>
      <c r="F85" s="24" t="s">
        <v>27</v>
      </c>
      <c r="G85" s="25">
        <f>((9+109+44+24)/(9+109+44+24))*100</f>
        <v>100</v>
      </c>
    </row>
    <row r="86" spans="1:7" s="49" customFormat="1" ht="110.25" x14ac:dyDescent="0.25">
      <c r="A86" s="26" t="s">
        <v>655</v>
      </c>
      <c r="B86" s="26" t="s">
        <v>631</v>
      </c>
      <c r="C86" s="26" t="s">
        <v>632</v>
      </c>
      <c r="D86" s="26" t="s">
        <v>51</v>
      </c>
      <c r="E86" s="69" t="s">
        <v>52</v>
      </c>
      <c r="F86" s="35" t="s">
        <v>36</v>
      </c>
      <c r="G86" s="25">
        <f>(G85/G82)*100</f>
        <v>114.94252873563218</v>
      </c>
    </row>
    <row r="87" spans="1:7" ht="16.5" x14ac:dyDescent="0.25">
      <c r="A87" s="169" t="s">
        <v>21</v>
      </c>
      <c r="B87" s="169" t="s">
        <v>22</v>
      </c>
      <c r="C87" s="169" t="s">
        <v>29</v>
      </c>
      <c r="D87" s="169" t="s">
        <v>23</v>
      </c>
      <c r="E87" s="169" t="s">
        <v>24</v>
      </c>
      <c r="F87" s="24" t="s">
        <v>25</v>
      </c>
      <c r="G87" s="25">
        <v>87</v>
      </c>
    </row>
    <row r="88" spans="1:7" ht="16.5" x14ac:dyDescent="0.25">
      <c r="A88" s="169"/>
      <c r="B88" s="169"/>
      <c r="C88" s="169"/>
      <c r="D88" s="169"/>
      <c r="E88" s="169"/>
      <c r="F88" s="24" t="s">
        <v>33</v>
      </c>
      <c r="G88" s="25">
        <v>87</v>
      </c>
    </row>
    <row r="89" spans="1:7" ht="16.5" x14ac:dyDescent="0.25">
      <c r="A89" s="169"/>
      <c r="B89" s="169"/>
      <c r="C89" s="169"/>
      <c r="D89" s="169"/>
      <c r="E89" s="169"/>
      <c r="F89" s="24" t="s">
        <v>26</v>
      </c>
      <c r="G89" s="25">
        <v>87</v>
      </c>
    </row>
    <row r="90" spans="1:7" ht="33" x14ac:dyDescent="0.25">
      <c r="A90" s="169"/>
      <c r="B90" s="169"/>
      <c r="C90" s="169"/>
      <c r="D90" s="169"/>
      <c r="E90" s="169"/>
      <c r="F90" s="24" t="s">
        <v>34</v>
      </c>
      <c r="G90" s="25">
        <v>87</v>
      </c>
    </row>
    <row r="91" spans="1:7" ht="16.5" x14ac:dyDescent="0.25">
      <c r="A91" s="169"/>
      <c r="B91" s="169"/>
      <c r="C91" s="169"/>
      <c r="D91" s="169"/>
      <c r="E91" s="169"/>
      <c r="F91" s="24" t="s">
        <v>27</v>
      </c>
      <c r="G91" s="25">
        <f>(2/2)*100</f>
        <v>100</v>
      </c>
    </row>
    <row r="92" spans="1:7" s="49" customFormat="1" ht="94.5" x14ac:dyDescent="0.25">
      <c r="A92" s="26" t="s">
        <v>633</v>
      </c>
      <c r="B92" s="26" t="s">
        <v>663</v>
      </c>
      <c r="C92" s="26" t="s">
        <v>635</v>
      </c>
      <c r="D92" s="26" t="s">
        <v>51</v>
      </c>
      <c r="E92" s="69" t="s">
        <v>52</v>
      </c>
      <c r="F92" s="35" t="s">
        <v>36</v>
      </c>
      <c r="G92" s="25">
        <f>(G91/G88)*100</f>
        <v>114.94252873563218</v>
      </c>
    </row>
    <row r="93" spans="1:7" ht="16.5" x14ac:dyDescent="0.25">
      <c r="A93" s="169" t="s">
        <v>21</v>
      </c>
      <c r="B93" s="169" t="s">
        <v>22</v>
      </c>
      <c r="C93" s="169" t="s">
        <v>29</v>
      </c>
      <c r="D93" s="169" t="s">
        <v>23</v>
      </c>
      <c r="E93" s="169" t="s">
        <v>24</v>
      </c>
      <c r="F93" s="24" t="s">
        <v>25</v>
      </c>
      <c r="G93" s="25">
        <v>87</v>
      </c>
    </row>
    <row r="94" spans="1:7" ht="16.5" x14ac:dyDescent="0.25">
      <c r="A94" s="169"/>
      <c r="B94" s="169"/>
      <c r="C94" s="169"/>
      <c r="D94" s="169"/>
      <c r="E94" s="169"/>
      <c r="F94" s="24" t="s">
        <v>33</v>
      </c>
      <c r="G94" s="25">
        <v>87</v>
      </c>
    </row>
    <row r="95" spans="1:7" ht="16.5" x14ac:dyDescent="0.25">
      <c r="A95" s="169"/>
      <c r="B95" s="169"/>
      <c r="C95" s="169"/>
      <c r="D95" s="169"/>
      <c r="E95" s="169"/>
      <c r="F95" s="24" t="s">
        <v>26</v>
      </c>
      <c r="G95" s="25">
        <v>87</v>
      </c>
    </row>
    <row r="96" spans="1:7" ht="33" x14ac:dyDescent="0.25">
      <c r="A96" s="169"/>
      <c r="B96" s="169"/>
      <c r="C96" s="169"/>
      <c r="D96" s="169"/>
      <c r="E96" s="169"/>
      <c r="F96" s="24" t="s">
        <v>34</v>
      </c>
      <c r="G96" s="25">
        <v>87</v>
      </c>
    </row>
    <row r="97" spans="1:7" ht="16.5" x14ac:dyDescent="0.25">
      <c r="A97" s="169"/>
      <c r="B97" s="169"/>
      <c r="C97" s="169"/>
      <c r="D97" s="169"/>
      <c r="E97" s="169"/>
      <c r="F97" s="24" t="s">
        <v>27</v>
      </c>
      <c r="G97" s="25">
        <f>(1083/1092)*100</f>
        <v>99.175824175824175</v>
      </c>
    </row>
    <row r="98" spans="1:7" s="49" customFormat="1" ht="47.25" x14ac:dyDescent="0.25">
      <c r="A98" s="26" t="s">
        <v>636</v>
      </c>
      <c r="B98" s="26" t="s">
        <v>637</v>
      </c>
      <c r="C98" s="26" t="s">
        <v>638</v>
      </c>
      <c r="D98" s="26" t="s">
        <v>51</v>
      </c>
      <c r="E98" s="69" t="s">
        <v>52</v>
      </c>
      <c r="F98" s="35" t="s">
        <v>36</v>
      </c>
      <c r="G98" s="25">
        <f>(G97/G94)*100</f>
        <v>113.99520020209675</v>
      </c>
    </row>
    <row r="99" spans="1:7" s="49" customFormat="1" ht="16.5" x14ac:dyDescent="0.25">
      <c r="A99" s="169" t="s">
        <v>21</v>
      </c>
      <c r="B99" s="169" t="s">
        <v>22</v>
      </c>
      <c r="C99" s="169" t="s">
        <v>29</v>
      </c>
      <c r="D99" s="169" t="s">
        <v>23</v>
      </c>
      <c r="E99" s="169" t="s">
        <v>24</v>
      </c>
      <c r="F99" s="24" t="s">
        <v>25</v>
      </c>
      <c r="G99" s="25">
        <v>87</v>
      </c>
    </row>
    <row r="100" spans="1:7" s="49" customFormat="1" ht="16.5" x14ac:dyDescent="0.25">
      <c r="A100" s="169"/>
      <c r="B100" s="169"/>
      <c r="C100" s="169"/>
      <c r="D100" s="169"/>
      <c r="E100" s="169"/>
      <c r="F100" s="24" t="s">
        <v>33</v>
      </c>
      <c r="G100" s="25">
        <v>87</v>
      </c>
    </row>
    <row r="101" spans="1:7" s="49" customFormat="1" ht="16.5" x14ac:dyDescent="0.25">
      <c r="A101" s="169"/>
      <c r="B101" s="169"/>
      <c r="C101" s="169"/>
      <c r="D101" s="169"/>
      <c r="E101" s="169"/>
      <c r="F101" s="24" t="s">
        <v>26</v>
      </c>
      <c r="G101" s="25">
        <v>87</v>
      </c>
    </row>
    <row r="102" spans="1:7" s="49" customFormat="1" ht="33" x14ac:dyDescent="0.25">
      <c r="A102" s="169"/>
      <c r="B102" s="169"/>
      <c r="C102" s="169"/>
      <c r="D102" s="169"/>
      <c r="E102" s="169"/>
      <c r="F102" s="24" t="s">
        <v>34</v>
      </c>
      <c r="G102" s="25">
        <v>87</v>
      </c>
    </row>
    <row r="103" spans="1:7" s="49" customFormat="1" ht="16.5" x14ac:dyDescent="0.25">
      <c r="A103" s="169"/>
      <c r="B103" s="169"/>
      <c r="C103" s="169"/>
      <c r="D103" s="169"/>
      <c r="E103" s="169"/>
      <c r="F103" s="24" t="s">
        <v>27</v>
      </c>
      <c r="G103" s="25">
        <f>(1/1)*100</f>
        <v>100</v>
      </c>
    </row>
    <row r="104" spans="1:7" s="49" customFormat="1" ht="126" x14ac:dyDescent="0.25">
      <c r="A104" s="53" t="s">
        <v>639</v>
      </c>
      <c r="B104" s="53" t="s">
        <v>656</v>
      </c>
      <c r="C104" s="86" t="s">
        <v>657</v>
      </c>
      <c r="D104" s="53" t="s">
        <v>51</v>
      </c>
      <c r="E104" s="69" t="s">
        <v>59</v>
      </c>
      <c r="F104" s="35" t="s">
        <v>36</v>
      </c>
      <c r="G104" s="25">
        <f>(G103/G100)*100</f>
        <v>114.94252873563218</v>
      </c>
    </row>
    <row r="105" spans="1:7" s="49" customFormat="1" ht="16.5" x14ac:dyDescent="0.25">
      <c r="A105" s="169" t="s">
        <v>21</v>
      </c>
      <c r="B105" s="169" t="s">
        <v>22</v>
      </c>
      <c r="C105" s="169" t="s">
        <v>29</v>
      </c>
      <c r="D105" s="169" t="s">
        <v>23</v>
      </c>
      <c r="E105" s="169" t="s">
        <v>24</v>
      </c>
      <c r="F105" s="24" t="s">
        <v>25</v>
      </c>
      <c r="G105" s="25">
        <v>87</v>
      </c>
    </row>
    <row r="106" spans="1:7" s="49" customFormat="1" ht="16.5" x14ac:dyDescent="0.25">
      <c r="A106" s="169"/>
      <c r="B106" s="169"/>
      <c r="C106" s="169"/>
      <c r="D106" s="169"/>
      <c r="E106" s="169"/>
      <c r="F106" s="24" t="s">
        <v>33</v>
      </c>
      <c r="G106" s="25">
        <v>87</v>
      </c>
    </row>
    <row r="107" spans="1:7" s="49" customFormat="1" ht="16.5" x14ac:dyDescent="0.25">
      <c r="A107" s="169"/>
      <c r="B107" s="169"/>
      <c r="C107" s="169"/>
      <c r="D107" s="169"/>
      <c r="E107" s="169"/>
      <c r="F107" s="24" t="s">
        <v>26</v>
      </c>
      <c r="G107" s="25">
        <v>87</v>
      </c>
    </row>
    <row r="108" spans="1:7" s="49" customFormat="1" ht="33" x14ac:dyDescent="0.25">
      <c r="A108" s="169"/>
      <c r="B108" s="169"/>
      <c r="C108" s="169"/>
      <c r="D108" s="169"/>
      <c r="E108" s="169"/>
      <c r="F108" s="24" t="s">
        <v>34</v>
      </c>
      <c r="G108" s="25">
        <v>87</v>
      </c>
    </row>
    <row r="109" spans="1:7" s="49" customFormat="1" ht="16.5" x14ac:dyDescent="0.25">
      <c r="A109" s="169"/>
      <c r="B109" s="169"/>
      <c r="C109" s="169"/>
      <c r="D109" s="169"/>
      <c r="E109" s="169"/>
      <c r="F109" s="24" t="s">
        <v>27</v>
      </c>
      <c r="G109" s="25">
        <v>6</v>
      </c>
    </row>
    <row r="110" spans="1:7" s="49" customFormat="1" ht="141.75" x14ac:dyDescent="0.25">
      <c r="A110" s="26" t="s">
        <v>642</v>
      </c>
      <c r="B110" s="62" t="s">
        <v>658</v>
      </c>
      <c r="C110" s="26" t="s">
        <v>659</v>
      </c>
      <c r="D110" s="26" t="s">
        <v>51</v>
      </c>
      <c r="E110" s="69" t="s">
        <v>59</v>
      </c>
      <c r="F110" s="24" t="s">
        <v>36</v>
      </c>
      <c r="G110" s="25">
        <f>(G109/G106)*100</f>
        <v>6.8965517241379306</v>
      </c>
    </row>
    <row r="111" spans="1:7" s="49" customFormat="1" ht="16.5" x14ac:dyDescent="0.25">
      <c r="A111" s="169" t="s">
        <v>21</v>
      </c>
      <c r="B111" s="169" t="s">
        <v>22</v>
      </c>
      <c r="C111" s="169" t="s">
        <v>29</v>
      </c>
      <c r="D111" s="169" t="s">
        <v>23</v>
      </c>
      <c r="E111" s="169" t="s">
        <v>24</v>
      </c>
      <c r="F111" s="24" t="s">
        <v>25</v>
      </c>
      <c r="G111" s="25">
        <v>85</v>
      </c>
    </row>
    <row r="112" spans="1:7" s="49" customFormat="1" ht="16.5" x14ac:dyDescent="0.25">
      <c r="A112" s="169"/>
      <c r="B112" s="169"/>
      <c r="C112" s="169"/>
      <c r="D112" s="169"/>
      <c r="E112" s="169"/>
      <c r="F112" s="24" t="s">
        <v>33</v>
      </c>
      <c r="G112" s="25">
        <v>85</v>
      </c>
    </row>
    <row r="113" spans="1:7" s="49" customFormat="1" ht="16.5" x14ac:dyDescent="0.25">
      <c r="A113" s="169"/>
      <c r="B113" s="169"/>
      <c r="C113" s="169"/>
      <c r="D113" s="169"/>
      <c r="E113" s="169"/>
      <c r="F113" s="24" t="s">
        <v>26</v>
      </c>
      <c r="G113" s="25">
        <v>85</v>
      </c>
    </row>
    <row r="114" spans="1:7" s="49" customFormat="1" ht="33" x14ac:dyDescent="0.25">
      <c r="A114" s="169"/>
      <c r="B114" s="169"/>
      <c r="C114" s="169"/>
      <c r="D114" s="169"/>
      <c r="E114" s="169"/>
      <c r="F114" s="24" t="s">
        <v>34</v>
      </c>
      <c r="G114" s="25">
        <v>85</v>
      </c>
    </row>
    <row r="115" spans="1:7" s="49" customFormat="1" ht="16.5" x14ac:dyDescent="0.25">
      <c r="A115" s="169"/>
      <c r="B115" s="169"/>
      <c r="C115" s="169"/>
      <c r="D115" s="169"/>
      <c r="E115" s="169"/>
      <c r="F115" s="24" t="s">
        <v>27</v>
      </c>
      <c r="G115" s="25">
        <f>(5+5+5+4)/(5+7+6+5)*100</f>
        <v>82.608695652173907</v>
      </c>
    </row>
    <row r="116" spans="1:7" s="49" customFormat="1" ht="94.5" x14ac:dyDescent="0.25">
      <c r="A116" s="26" t="s">
        <v>645</v>
      </c>
      <c r="B116" s="88" t="s">
        <v>646</v>
      </c>
      <c r="C116" s="26" t="s">
        <v>647</v>
      </c>
      <c r="D116" s="26" t="s">
        <v>51</v>
      </c>
      <c r="E116" s="69" t="s">
        <v>52</v>
      </c>
      <c r="F116" s="24" t="s">
        <v>36</v>
      </c>
      <c r="G116" s="25">
        <f>(G115/G112)*100</f>
        <v>97.186700767263417</v>
      </c>
    </row>
    <row r="117" spans="1:7" s="49" customFormat="1" ht="16.5" x14ac:dyDescent="0.25">
      <c r="A117" s="169" t="s">
        <v>21</v>
      </c>
      <c r="B117" s="169" t="s">
        <v>22</v>
      </c>
      <c r="C117" s="169" t="s">
        <v>29</v>
      </c>
      <c r="D117" s="169" t="s">
        <v>23</v>
      </c>
      <c r="E117" s="169" t="s">
        <v>24</v>
      </c>
      <c r="F117" s="24" t="s">
        <v>25</v>
      </c>
      <c r="G117" s="25">
        <v>87</v>
      </c>
    </row>
    <row r="118" spans="1:7" s="49" customFormat="1" ht="16.5" x14ac:dyDescent="0.25">
      <c r="A118" s="169"/>
      <c r="B118" s="169"/>
      <c r="C118" s="169"/>
      <c r="D118" s="169"/>
      <c r="E118" s="169"/>
      <c r="F118" s="24" t="s">
        <v>33</v>
      </c>
      <c r="G118" s="25">
        <v>87</v>
      </c>
    </row>
    <row r="119" spans="1:7" s="49" customFormat="1" ht="16.5" x14ac:dyDescent="0.25">
      <c r="A119" s="169"/>
      <c r="B119" s="169"/>
      <c r="C119" s="169"/>
      <c r="D119" s="169"/>
      <c r="E119" s="169"/>
      <c r="F119" s="24" t="s">
        <v>26</v>
      </c>
      <c r="G119" s="25">
        <v>87</v>
      </c>
    </row>
    <row r="120" spans="1:7" s="49" customFormat="1" ht="33" x14ac:dyDescent="0.25">
      <c r="A120" s="169"/>
      <c r="B120" s="169"/>
      <c r="C120" s="169"/>
      <c r="D120" s="169"/>
      <c r="E120" s="169"/>
      <c r="F120" s="24" t="s">
        <v>34</v>
      </c>
      <c r="G120" s="25">
        <v>87</v>
      </c>
    </row>
    <row r="121" spans="1:7" s="49" customFormat="1" ht="16.5" x14ac:dyDescent="0.25">
      <c r="A121" s="169"/>
      <c r="B121" s="169"/>
      <c r="C121" s="169"/>
      <c r="D121" s="169"/>
      <c r="E121" s="169"/>
      <c r="F121" s="24" t="s">
        <v>27</v>
      </c>
      <c r="G121" s="25">
        <f>(26+34)/(30+37)*100</f>
        <v>89.552238805970148</v>
      </c>
    </row>
    <row r="122" spans="1:7" s="49" customFormat="1" ht="110.25" x14ac:dyDescent="0.25">
      <c r="A122" s="27" t="s">
        <v>648</v>
      </c>
      <c r="B122" s="26" t="s">
        <v>660</v>
      </c>
      <c r="C122" s="26" t="s">
        <v>661</v>
      </c>
      <c r="D122" s="26" t="s">
        <v>51</v>
      </c>
      <c r="E122" s="69" t="s">
        <v>55</v>
      </c>
      <c r="F122" s="24" t="s">
        <v>36</v>
      </c>
      <c r="G122" s="25">
        <f>(G121/G118)*100</f>
        <v>102.9336078229542</v>
      </c>
    </row>
    <row r="123" spans="1:7" ht="16.5" x14ac:dyDescent="0.25">
      <c r="A123" s="186" t="s">
        <v>28</v>
      </c>
      <c r="B123" s="187"/>
      <c r="C123" s="187"/>
      <c r="D123" s="187"/>
      <c r="E123" s="187"/>
      <c r="F123" s="187"/>
      <c r="G123" s="188"/>
    </row>
    <row r="124" spans="1:7" ht="16.5" x14ac:dyDescent="0.25">
      <c r="A124" s="160" t="str">
        <f>A32</f>
        <v xml:space="preserve">Indicador Compuesto del Cumplimiento de Obligaciones de Transparencia (ICCOT) </v>
      </c>
      <c r="B124" s="161"/>
      <c r="C124" s="161"/>
      <c r="D124" s="161"/>
      <c r="E124" s="161"/>
      <c r="F124" s="161"/>
      <c r="G124" s="162"/>
    </row>
    <row r="125" spans="1:7" ht="192" customHeight="1" x14ac:dyDescent="0.25">
      <c r="A125" s="8" t="s">
        <v>130</v>
      </c>
      <c r="B125" s="145" t="s">
        <v>1571</v>
      </c>
      <c r="C125" s="146"/>
      <c r="D125" s="146"/>
      <c r="E125" s="146"/>
      <c r="F125" s="146"/>
      <c r="G125" s="147"/>
    </row>
    <row r="126" spans="1:7" ht="16.5" x14ac:dyDescent="0.25">
      <c r="A126" s="8" t="s">
        <v>129</v>
      </c>
      <c r="B126" s="154" t="s">
        <v>107</v>
      </c>
      <c r="C126" s="155"/>
      <c r="D126" s="155"/>
      <c r="E126" s="155"/>
      <c r="F126" s="155"/>
      <c r="G126" s="156"/>
    </row>
    <row r="127" spans="1:7" ht="16.5" x14ac:dyDescent="0.25">
      <c r="A127" s="160" t="str">
        <f>A40</f>
        <v>Indicador Compuesto del Cumplimiento de Obligaciones de Transparencia (ICCOT), respecto de los sujetos obligados correspondientes</v>
      </c>
      <c r="B127" s="161"/>
      <c r="C127" s="161"/>
      <c r="D127" s="161"/>
      <c r="E127" s="161"/>
      <c r="F127" s="161"/>
      <c r="G127" s="162"/>
    </row>
    <row r="128" spans="1:7" ht="153" customHeight="1" x14ac:dyDescent="0.25">
      <c r="A128" s="8" t="s">
        <v>130</v>
      </c>
      <c r="B128" s="145" t="s">
        <v>1570</v>
      </c>
      <c r="C128" s="146"/>
      <c r="D128" s="146"/>
      <c r="E128" s="146"/>
      <c r="F128" s="146"/>
      <c r="G128" s="147"/>
    </row>
    <row r="129" spans="1:7" ht="16.5" x14ac:dyDescent="0.25">
      <c r="A129" s="8" t="s">
        <v>129</v>
      </c>
      <c r="B129" s="154" t="s">
        <v>107</v>
      </c>
      <c r="C129" s="155"/>
      <c r="D129" s="155"/>
      <c r="E129" s="155"/>
      <c r="F129" s="155"/>
      <c r="G129" s="156"/>
    </row>
    <row r="130" spans="1:7" ht="33" customHeight="1" x14ac:dyDescent="0.25">
      <c r="A130"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61"/>
      <c r="C130" s="161"/>
      <c r="D130" s="161"/>
      <c r="E130" s="161"/>
      <c r="F130" s="161"/>
      <c r="G130" s="162"/>
    </row>
    <row r="131" spans="1:7" ht="54" customHeight="1" x14ac:dyDescent="0.25">
      <c r="A131" s="8" t="s">
        <v>130</v>
      </c>
      <c r="B131" s="145" t="s">
        <v>1446</v>
      </c>
      <c r="C131" s="146"/>
      <c r="D131" s="146"/>
      <c r="E131" s="146"/>
      <c r="F131" s="146"/>
      <c r="G131" s="147"/>
    </row>
    <row r="132" spans="1:7" ht="16.5" x14ac:dyDescent="0.25">
      <c r="A132" s="8" t="s">
        <v>129</v>
      </c>
      <c r="B132" s="154" t="s">
        <v>107</v>
      </c>
      <c r="C132" s="155"/>
      <c r="D132" s="155"/>
      <c r="E132" s="155"/>
      <c r="F132" s="155"/>
      <c r="G132" s="156"/>
    </row>
    <row r="133" spans="1:7" ht="16.5" x14ac:dyDescent="0.25">
      <c r="A133" s="160" t="str">
        <f>A54</f>
        <v>Promedio de cumplimiento de los atributos de las respuestas a las solicitudes de acceso a la información proporcionadas por los sujetos obligados correspondientes</v>
      </c>
      <c r="B133" s="161"/>
      <c r="C133" s="161"/>
      <c r="D133" s="161"/>
      <c r="E133" s="161"/>
      <c r="F133" s="161"/>
      <c r="G133" s="162"/>
    </row>
    <row r="134" spans="1:7" ht="39.75" customHeight="1" x14ac:dyDescent="0.25">
      <c r="A134" s="8" t="s">
        <v>130</v>
      </c>
      <c r="B134" s="145" t="s">
        <v>1569</v>
      </c>
      <c r="C134" s="146"/>
      <c r="D134" s="146"/>
      <c r="E134" s="146"/>
      <c r="F134" s="146"/>
      <c r="G134" s="147"/>
    </row>
    <row r="135" spans="1:7" ht="16.5" x14ac:dyDescent="0.25">
      <c r="A135" s="8" t="s">
        <v>129</v>
      </c>
      <c r="B135" s="154" t="s">
        <v>107</v>
      </c>
      <c r="C135" s="155"/>
      <c r="D135" s="155"/>
      <c r="E135" s="155"/>
      <c r="F135" s="155"/>
      <c r="G135" s="156"/>
    </row>
    <row r="136" spans="1:7" ht="16.5" x14ac:dyDescent="0.25">
      <c r="A136" s="160" t="str">
        <f>A60</f>
        <v>Cobertura de acompañamiento a  los sujetos obligados correspondientes</v>
      </c>
      <c r="B136" s="161"/>
      <c r="C136" s="161"/>
      <c r="D136" s="161"/>
      <c r="E136" s="161"/>
      <c r="F136" s="161"/>
      <c r="G136" s="162"/>
    </row>
    <row r="137" spans="1:7" ht="33.950000000000003" customHeight="1" x14ac:dyDescent="0.25">
      <c r="A137" s="8" t="s">
        <v>130</v>
      </c>
      <c r="B137" s="145" t="s">
        <v>1401</v>
      </c>
      <c r="C137" s="146"/>
      <c r="D137" s="146"/>
      <c r="E137" s="146"/>
      <c r="F137" s="146"/>
      <c r="G137" s="147"/>
    </row>
    <row r="138" spans="1:7" ht="16.5" x14ac:dyDescent="0.25">
      <c r="A138" s="8" t="s">
        <v>129</v>
      </c>
      <c r="B138" s="154" t="s">
        <v>107</v>
      </c>
      <c r="C138" s="155"/>
      <c r="D138" s="155"/>
      <c r="E138" s="155"/>
      <c r="F138" s="155"/>
      <c r="G138" s="156"/>
    </row>
    <row r="139" spans="1:7" ht="16.5" x14ac:dyDescent="0.25">
      <c r="A139" s="160" t="str">
        <f>A68</f>
        <v>Porcentaje de Sujetos Obligados verificados sobre el cumplimiento de las obligaciones de transparencia comunes y específicas de la LGTAIP y la LFTAIP</v>
      </c>
      <c r="B139" s="161"/>
      <c r="C139" s="161"/>
      <c r="D139" s="161"/>
      <c r="E139" s="161"/>
      <c r="F139" s="161"/>
      <c r="G139" s="162"/>
    </row>
    <row r="140" spans="1:7" ht="53.25" customHeight="1" x14ac:dyDescent="0.25">
      <c r="A140" s="8" t="s">
        <v>130</v>
      </c>
      <c r="B140" s="145" t="s">
        <v>1402</v>
      </c>
      <c r="C140" s="146"/>
      <c r="D140" s="146"/>
      <c r="E140" s="146"/>
      <c r="F140" s="146"/>
      <c r="G140" s="147"/>
    </row>
    <row r="141" spans="1:7" ht="16.5" x14ac:dyDescent="0.25">
      <c r="A141" s="8" t="s">
        <v>129</v>
      </c>
      <c r="B141" s="154" t="s">
        <v>107</v>
      </c>
      <c r="C141" s="155"/>
      <c r="D141" s="155"/>
      <c r="E141" s="155"/>
      <c r="F141" s="155"/>
      <c r="G141" s="156"/>
    </row>
    <row r="142" spans="1:7" ht="16.5" x14ac:dyDescent="0.25">
      <c r="A142" s="232" t="str">
        <f>A74</f>
        <v>Porcentaje de acciones de verificación sobre los atributos de las respuestas a solicitudes de acceso a la información de los sujetos obligados correspondientes</v>
      </c>
      <c r="B142" s="233"/>
      <c r="C142" s="233"/>
      <c r="D142" s="233"/>
      <c r="E142" s="233"/>
      <c r="F142" s="233"/>
      <c r="G142" s="234"/>
    </row>
    <row r="143" spans="1:7" ht="41.25" customHeight="1" x14ac:dyDescent="0.25">
      <c r="A143" s="8" t="s">
        <v>130</v>
      </c>
      <c r="B143" s="145" t="s">
        <v>1569</v>
      </c>
      <c r="C143" s="146"/>
      <c r="D143" s="146"/>
      <c r="E143" s="146"/>
      <c r="F143" s="146"/>
      <c r="G143" s="147"/>
    </row>
    <row r="144" spans="1:7" ht="16.5" x14ac:dyDescent="0.25">
      <c r="A144" s="8" t="s">
        <v>129</v>
      </c>
      <c r="B144" s="154" t="s">
        <v>107</v>
      </c>
      <c r="C144" s="155"/>
      <c r="D144" s="155"/>
      <c r="E144" s="155"/>
      <c r="F144" s="155"/>
      <c r="G144" s="156"/>
    </row>
    <row r="145" spans="1:7" ht="16.5" x14ac:dyDescent="0.25">
      <c r="A145" s="160" t="str">
        <f>A80</f>
        <v>Porcentaje de Sujetos Obligados a los que se hizo requerimiento o recomendación para asegurar el cumplimiento de las obligaciones de transparencia de la LGTAIP y la LFTAIP</v>
      </c>
      <c r="B145" s="161"/>
      <c r="C145" s="161"/>
      <c r="D145" s="161"/>
      <c r="E145" s="161"/>
      <c r="F145" s="161"/>
      <c r="G145" s="162"/>
    </row>
    <row r="146" spans="1:7" ht="40.5" customHeight="1" x14ac:dyDescent="0.25">
      <c r="A146" s="8" t="s">
        <v>130</v>
      </c>
      <c r="B146" s="145" t="s">
        <v>1403</v>
      </c>
      <c r="C146" s="146"/>
      <c r="D146" s="146"/>
      <c r="E146" s="146"/>
      <c r="F146" s="146"/>
      <c r="G146" s="147"/>
    </row>
    <row r="147" spans="1:7" ht="16.5" x14ac:dyDescent="0.25">
      <c r="A147" s="8" t="s">
        <v>129</v>
      </c>
      <c r="B147" s="154" t="s">
        <v>107</v>
      </c>
      <c r="C147" s="155"/>
      <c r="D147" s="155"/>
      <c r="E147" s="155"/>
      <c r="F147" s="155"/>
      <c r="G147" s="156"/>
    </row>
    <row r="148" spans="1:7" ht="16.5" customHeight="1" x14ac:dyDescent="0.25">
      <c r="A148" s="160" t="str">
        <f>A86</f>
        <v xml:space="preserve">Porcentaje de denuncias sustanciadas por incumplimiento a obligaciones de transparencia  </v>
      </c>
      <c r="B148" s="161"/>
      <c r="C148" s="161"/>
      <c r="D148" s="161"/>
      <c r="E148" s="161"/>
      <c r="F148" s="161"/>
      <c r="G148" s="162"/>
    </row>
    <row r="149" spans="1:7" ht="33" customHeight="1" x14ac:dyDescent="0.25">
      <c r="A149" s="8" t="s">
        <v>130</v>
      </c>
      <c r="B149" s="145" t="s">
        <v>1404</v>
      </c>
      <c r="C149" s="146"/>
      <c r="D149" s="146"/>
      <c r="E149" s="146"/>
      <c r="F149" s="146"/>
      <c r="G149" s="147"/>
    </row>
    <row r="150" spans="1:7" ht="16.5" x14ac:dyDescent="0.25">
      <c r="A150" s="8" t="s">
        <v>129</v>
      </c>
      <c r="B150" s="154" t="s">
        <v>107</v>
      </c>
      <c r="C150" s="155"/>
      <c r="D150" s="155"/>
      <c r="E150" s="155"/>
      <c r="F150" s="155"/>
      <c r="G150" s="156"/>
    </row>
    <row r="151" spans="1:7" ht="16.5" customHeight="1" x14ac:dyDescent="0.25">
      <c r="A151" s="160" t="str">
        <f>A92</f>
        <v>Porcentaje de dictámenes para la modificación del padrón de sujetos obligados realizados</v>
      </c>
      <c r="B151" s="161"/>
      <c r="C151" s="161"/>
      <c r="D151" s="161"/>
      <c r="E151" s="161"/>
      <c r="F151" s="161"/>
      <c r="G151" s="162"/>
    </row>
    <row r="152" spans="1:7" ht="33" customHeight="1" x14ac:dyDescent="0.25">
      <c r="A152" s="8" t="s">
        <v>130</v>
      </c>
      <c r="B152" s="145" t="s">
        <v>1405</v>
      </c>
      <c r="C152" s="146"/>
      <c r="D152" s="146"/>
      <c r="E152" s="146"/>
      <c r="F152" s="146"/>
      <c r="G152" s="147"/>
    </row>
    <row r="153" spans="1:7" ht="16.5" x14ac:dyDescent="0.25">
      <c r="A153" s="8" t="s">
        <v>129</v>
      </c>
      <c r="B153" s="154" t="s">
        <v>107</v>
      </c>
      <c r="C153" s="155"/>
      <c r="D153" s="155"/>
      <c r="E153" s="155"/>
      <c r="F153" s="155"/>
      <c r="G153" s="156"/>
    </row>
    <row r="154" spans="1:7" ht="16.5" customHeight="1" x14ac:dyDescent="0.25">
      <c r="A154" s="160" t="str">
        <f>A98</f>
        <v>Porcentaje de atención a consultas técnicas y normativas</v>
      </c>
      <c r="B154" s="161"/>
      <c r="C154" s="161"/>
      <c r="D154" s="161"/>
      <c r="E154" s="161"/>
      <c r="F154" s="161"/>
      <c r="G154" s="162"/>
    </row>
    <row r="155" spans="1:7" ht="16.5" x14ac:dyDescent="0.25">
      <c r="A155" s="8" t="s">
        <v>130</v>
      </c>
      <c r="B155" s="145" t="s">
        <v>1447</v>
      </c>
      <c r="C155" s="146"/>
      <c r="D155" s="146"/>
      <c r="E155" s="146"/>
      <c r="F155" s="146"/>
      <c r="G155" s="147"/>
    </row>
    <row r="156" spans="1:7" ht="16.5" x14ac:dyDescent="0.25">
      <c r="A156" s="8" t="s">
        <v>129</v>
      </c>
      <c r="B156" s="154" t="s">
        <v>107</v>
      </c>
      <c r="C156" s="155"/>
      <c r="D156" s="155"/>
      <c r="E156" s="155"/>
      <c r="F156" s="155"/>
      <c r="G156" s="156"/>
    </row>
    <row r="157" spans="1:7" ht="16.5" customHeight="1" x14ac:dyDescent="0.25">
      <c r="A157" s="160" t="str">
        <f>A104</f>
        <v>Porcentaje de actividades realizadas en materia de Políticas de Acceso, conforme al programa de trabajo respectivo</v>
      </c>
      <c r="B157" s="161"/>
      <c r="C157" s="161"/>
      <c r="D157" s="161"/>
      <c r="E157" s="161"/>
      <c r="F157" s="161"/>
      <c r="G157" s="162"/>
    </row>
    <row r="158" spans="1:7" ht="43.5" customHeight="1" x14ac:dyDescent="0.25">
      <c r="A158" s="8" t="s">
        <v>130</v>
      </c>
      <c r="B158" s="145" t="s">
        <v>1454</v>
      </c>
      <c r="C158" s="146"/>
      <c r="D158" s="146"/>
      <c r="E158" s="146"/>
      <c r="F158" s="146"/>
      <c r="G158" s="147"/>
    </row>
    <row r="159" spans="1:7" ht="16.5" x14ac:dyDescent="0.25">
      <c r="A159" s="8" t="s">
        <v>129</v>
      </c>
      <c r="B159" s="154" t="s">
        <v>107</v>
      </c>
      <c r="C159" s="155"/>
      <c r="D159" s="155"/>
      <c r="E159" s="155"/>
      <c r="F159" s="155"/>
      <c r="G159" s="156"/>
    </row>
    <row r="160" spans="1:7" ht="16.5" customHeight="1" x14ac:dyDescent="0.25">
      <c r="A160" s="160" t="str">
        <f>A110</f>
        <v>Porcentaje de actividades realizadas en materia del Programa de Gobierno Abierto y Transparencia Proactiva</v>
      </c>
      <c r="B160" s="161"/>
      <c r="C160" s="161"/>
      <c r="D160" s="161"/>
      <c r="E160" s="161"/>
      <c r="F160" s="161"/>
      <c r="G160" s="162"/>
    </row>
    <row r="161" spans="1:7" ht="38.25" customHeight="1" x14ac:dyDescent="0.25">
      <c r="A161" s="8" t="s">
        <v>130</v>
      </c>
      <c r="B161" s="145" t="s">
        <v>1406</v>
      </c>
      <c r="C161" s="146"/>
      <c r="D161" s="146"/>
      <c r="E161" s="146"/>
      <c r="F161" s="146"/>
      <c r="G161" s="147"/>
    </row>
    <row r="162" spans="1:7" ht="16.5" x14ac:dyDescent="0.25">
      <c r="A162" s="8" t="s">
        <v>129</v>
      </c>
      <c r="B162" s="154" t="s">
        <v>107</v>
      </c>
      <c r="C162" s="155"/>
      <c r="D162" s="155"/>
      <c r="E162" s="155"/>
      <c r="F162" s="155"/>
      <c r="G162" s="156"/>
    </row>
    <row r="163" spans="1:7" ht="16.5" customHeight="1" x14ac:dyDescent="0.25">
      <c r="A163" s="160" t="str">
        <f>A116</f>
        <v>Porcentaje de actividades especificas para promover la cultura de transparencia realizadas con los sujetos obligados correspondientes</v>
      </c>
      <c r="B163" s="161"/>
      <c r="C163" s="161"/>
      <c r="D163" s="161"/>
      <c r="E163" s="161"/>
      <c r="F163" s="161"/>
      <c r="G163" s="162"/>
    </row>
    <row r="164" spans="1:7" ht="60" customHeight="1" x14ac:dyDescent="0.25">
      <c r="A164" s="8" t="s">
        <v>130</v>
      </c>
      <c r="B164" s="145" t="s">
        <v>1455</v>
      </c>
      <c r="C164" s="146"/>
      <c r="D164" s="146"/>
      <c r="E164" s="146"/>
      <c r="F164" s="146"/>
      <c r="G164" s="147"/>
    </row>
    <row r="165" spans="1:7" ht="16.5" x14ac:dyDescent="0.25">
      <c r="A165" s="8" t="s">
        <v>129</v>
      </c>
      <c r="B165" s="154" t="s">
        <v>107</v>
      </c>
      <c r="C165" s="155"/>
      <c r="D165" s="155"/>
      <c r="E165" s="155"/>
      <c r="F165" s="155"/>
      <c r="G165" s="156"/>
    </row>
    <row r="166" spans="1:7" ht="16.5" x14ac:dyDescent="0.25">
      <c r="A166" s="160" t="str">
        <f>A122</f>
        <v>Porcentaje de asesorías especializadas impartidas</v>
      </c>
      <c r="B166" s="161"/>
      <c r="C166" s="161"/>
      <c r="D166" s="161"/>
      <c r="E166" s="161"/>
      <c r="F166" s="161"/>
      <c r="G166" s="162"/>
    </row>
    <row r="167" spans="1:7" ht="17.100000000000001" customHeight="1" x14ac:dyDescent="0.25">
      <c r="A167" s="8" t="s">
        <v>130</v>
      </c>
      <c r="B167" s="145" t="s">
        <v>1448</v>
      </c>
      <c r="C167" s="146"/>
      <c r="D167" s="146"/>
      <c r="E167" s="146"/>
      <c r="F167" s="146"/>
      <c r="G167" s="147"/>
    </row>
    <row r="168" spans="1:7" ht="16.5" x14ac:dyDescent="0.25">
      <c r="A168" s="8" t="s">
        <v>129</v>
      </c>
      <c r="B168" s="154" t="s">
        <v>107</v>
      </c>
      <c r="C168" s="155"/>
      <c r="D168" s="155"/>
      <c r="E168" s="155"/>
      <c r="F168" s="155"/>
      <c r="G168" s="156"/>
    </row>
    <row r="169" spans="1:7" ht="16.5" x14ac:dyDescent="0.25">
      <c r="A169" s="160"/>
      <c r="B169" s="161"/>
      <c r="C169" s="161"/>
      <c r="D169" s="161"/>
      <c r="E169" s="161"/>
      <c r="F169" s="161"/>
      <c r="G169" s="162"/>
    </row>
    <row r="170" spans="1:7" ht="16.5" x14ac:dyDescent="0.25">
      <c r="A170" s="186" t="s">
        <v>35</v>
      </c>
      <c r="B170" s="187"/>
      <c r="C170" s="187"/>
      <c r="D170" s="187"/>
      <c r="E170" s="187"/>
      <c r="F170" s="187"/>
      <c r="G170" s="188"/>
    </row>
    <row r="171" spans="1:7" ht="16.5" x14ac:dyDescent="0.25">
      <c r="A171" s="160" t="str">
        <f>A32</f>
        <v xml:space="preserve">Indicador Compuesto del Cumplimiento de Obligaciones de Transparencia (ICCOT) </v>
      </c>
      <c r="B171" s="161"/>
      <c r="C171" s="161"/>
      <c r="D171" s="161"/>
      <c r="E171" s="161"/>
      <c r="F171" s="161"/>
      <c r="G171" s="162"/>
    </row>
    <row r="172" spans="1:7" ht="33" x14ac:dyDescent="0.25">
      <c r="A172" s="30" t="s">
        <v>30</v>
      </c>
      <c r="B172" s="229"/>
      <c r="C172" s="229"/>
      <c r="D172" s="229"/>
      <c r="E172" s="229"/>
      <c r="F172" s="229"/>
      <c r="G172" s="229"/>
    </row>
    <row r="173" spans="1:7" ht="33" x14ac:dyDescent="0.25">
      <c r="A173" s="30" t="s">
        <v>31</v>
      </c>
      <c r="B173" s="229"/>
      <c r="C173" s="229"/>
      <c r="D173" s="229"/>
      <c r="E173" s="229"/>
      <c r="F173" s="229"/>
      <c r="G173" s="229"/>
    </row>
    <row r="174" spans="1:7" ht="16.5" x14ac:dyDescent="0.25">
      <c r="A174" s="30" t="s">
        <v>32</v>
      </c>
      <c r="B174" s="230"/>
      <c r="C174" s="230"/>
      <c r="D174" s="230"/>
      <c r="E174" s="230"/>
      <c r="F174" s="230"/>
      <c r="G174" s="230"/>
    </row>
    <row r="175" spans="1:7" ht="16.5" x14ac:dyDescent="0.25">
      <c r="A175" s="160" t="str">
        <f>A40</f>
        <v>Indicador Compuesto del Cumplimiento de Obligaciones de Transparencia (ICCOT), respecto de los sujetos obligados correspondientes</v>
      </c>
      <c r="B175" s="161"/>
      <c r="C175" s="161"/>
      <c r="D175" s="161"/>
      <c r="E175" s="161"/>
      <c r="F175" s="161"/>
      <c r="G175" s="162"/>
    </row>
    <row r="176" spans="1:7" ht="33" x14ac:dyDescent="0.25">
      <c r="A176" s="30" t="s">
        <v>30</v>
      </c>
      <c r="B176" s="229"/>
      <c r="C176" s="229"/>
      <c r="D176" s="229"/>
      <c r="E176" s="229"/>
      <c r="F176" s="229"/>
      <c r="G176" s="229"/>
    </row>
    <row r="177" spans="1:7" ht="33" x14ac:dyDescent="0.25">
      <c r="A177" s="30" t="s">
        <v>31</v>
      </c>
      <c r="B177" s="229"/>
      <c r="C177" s="229"/>
      <c r="D177" s="229"/>
      <c r="E177" s="229"/>
      <c r="F177" s="229"/>
      <c r="G177" s="229"/>
    </row>
    <row r="178" spans="1:7" ht="16.5" x14ac:dyDescent="0.25">
      <c r="A178" s="30" t="s">
        <v>32</v>
      </c>
      <c r="B178" s="230"/>
      <c r="C178" s="230"/>
      <c r="D178" s="230"/>
      <c r="E178" s="230"/>
      <c r="F178" s="230"/>
      <c r="G178" s="230"/>
    </row>
    <row r="179" spans="1:7" ht="33" customHeight="1" x14ac:dyDescent="0.25">
      <c r="A179"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61"/>
      <c r="C179" s="161"/>
      <c r="D179" s="161"/>
      <c r="E179" s="161"/>
      <c r="F179" s="161"/>
      <c r="G179" s="162"/>
    </row>
    <row r="180" spans="1:7" ht="33" x14ac:dyDescent="0.25">
      <c r="A180" s="30" t="s">
        <v>30</v>
      </c>
      <c r="B180" s="229"/>
      <c r="C180" s="229"/>
      <c r="D180" s="229"/>
      <c r="E180" s="229"/>
      <c r="F180" s="229"/>
      <c r="G180" s="229"/>
    </row>
    <row r="181" spans="1:7" ht="33" x14ac:dyDescent="0.25">
      <c r="A181" s="30" t="s">
        <v>31</v>
      </c>
      <c r="B181" s="229"/>
      <c r="C181" s="229"/>
      <c r="D181" s="229"/>
      <c r="E181" s="229"/>
      <c r="F181" s="229"/>
      <c r="G181" s="229"/>
    </row>
    <row r="182" spans="1:7" ht="16.5" x14ac:dyDescent="0.25">
      <c r="A182" s="30" t="s">
        <v>32</v>
      </c>
      <c r="B182" s="230"/>
      <c r="C182" s="230"/>
      <c r="D182" s="230"/>
      <c r="E182" s="230"/>
      <c r="F182" s="230"/>
      <c r="G182" s="230"/>
    </row>
    <row r="183" spans="1:7" ht="16.5" x14ac:dyDescent="0.25">
      <c r="A183" s="160" t="str">
        <f>A54</f>
        <v>Promedio de cumplimiento de los atributos de las respuestas a las solicitudes de acceso a la información proporcionadas por los sujetos obligados correspondientes</v>
      </c>
      <c r="B183" s="161"/>
      <c r="C183" s="161"/>
      <c r="D183" s="161"/>
      <c r="E183" s="161"/>
      <c r="F183" s="161"/>
      <c r="G183" s="162"/>
    </row>
    <row r="184" spans="1:7" ht="33" x14ac:dyDescent="0.25">
      <c r="A184" s="30" t="s">
        <v>30</v>
      </c>
      <c r="B184" s="229"/>
      <c r="C184" s="229"/>
      <c r="D184" s="229"/>
      <c r="E184" s="229"/>
      <c r="F184" s="229"/>
      <c r="G184" s="229"/>
    </row>
    <row r="185" spans="1:7" ht="33" x14ac:dyDescent="0.25">
      <c r="A185" s="30" t="s">
        <v>31</v>
      </c>
      <c r="B185" s="229"/>
      <c r="C185" s="229"/>
      <c r="D185" s="229"/>
      <c r="E185" s="229"/>
      <c r="F185" s="229"/>
      <c r="G185" s="229"/>
    </row>
    <row r="186" spans="1:7" ht="16.5" x14ac:dyDescent="0.25">
      <c r="A186" s="30" t="s">
        <v>32</v>
      </c>
      <c r="B186" s="230"/>
      <c r="C186" s="230"/>
      <c r="D186" s="230"/>
      <c r="E186" s="230"/>
      <c r="F186" s="230"/>
      <c r="G186" s="230"/>
    </row>
    <row r="187" spans="1:7" ht="16.5" x14ac:dyDescent="0.25">
      <c r="A187" s="160" t="str">
        <f>A60</f>
        <v>Cobertura de acompañamiento a  los sujetos obligados correspondientes</v>
      </c>
      <c r="B187" s="161"/>
      <c r="C187" s="161"/>
      <c r="D187" s="161"/>
      <c r="E187" s="161"/>
      <c r="F187" s="161"/>
      <c r="G187" s="162"/>
    </row>
    <row r="188" spans="1:7" ht="33" x14ac:dyDescent="0.25">
      <c r="A188" s="30" t="s">
        <v>30</v>
      </c>
      <c r="B188" s="229"/>
      <c r="C188" s="229"/>
      <c r="D188" s="229"/>
      <c r="E188" s="229"/>
      <c r="F188" s="229"/>
      <c r="G188" s="229"/>
    </row>
    <row r="189" spans="1:7" ht="33" x14ac:dyDescent="0.25">
      <c r="A189" s="30" t="s">
        <v>31</v>
      </c>
      <c r="B189" s="229"/>
      <c r="C189" s="229"/>
      <c r="D189" s="229"/>
      <c r="E189" s="229"/>
      <c r="F189" s="229"/>
      <c r="G189" s="229"/>
    </row>
    <row r="190" spans="1:7" ht="16.5" x14ac:dyDescent="0.25">
      <c r="A190" s="30" t="s">
        <v>32</v>
      </c>
      <c r="B190" s="230"/>
      <c r="C190" s="230"/>
      <c r="D190" s="230"/>
      <c r="E190" s="230"/>
      <c r="F190" s="230"/>
      <c r="G190" s="230"/>
    </row>
    <row r="191" spans="1:7" ht="16.5" x14ac:dyDescent="0.25">
      <c r="A191" s="160" t="str">
        <f>A68</f>
        <v>Porcentaje de Sujetos Obligados verificados sobre el cumplimiento de las obligaciones de transparencia comunes y específicas de la LGTAIP y la LFTAIP</v>
      </c>
      <c r="B191" s="161"/>
      <c r="C191" s="161"/>
      <c r="D191" s="161"/>
      <c r="E191" s="161"/>
      <c r="F191" s="161"/>
      <c r="G191" s="162"/>
    </row>
    <row r="192" spans="1:7" ht="33" x14ac:dyDescent="0.25">
      <c r="A192" s="30" t="s">
        <v>30</v>
      </c>
      <c r="B192" s="229"/>
      <c r="C192" s="229"/>
      <c r="D192" s="229"/>
      <c r="E192" s="229"/>
      <c r="F192" s="229"/>
      <c r="G192" s="229"/>
    </row>
    <row r="193" spans="1:7" ht="33" x14ac:dyDescent="0.25">
      <c r="A193" s="30" t="s">
        <v>31</v>
      </c>
      <c r="B193" s="229"/>
      <c r="C193" s="229"/>
      <c r="D193" s="229"/>
      <c r="E193" s="229"/>
      <c r="F193" s="229"/>
      <c r="G193" s="229"/>
    </row>
    <row r="194" spans="1:7" ht="16.5" x14ac:dyDescent="0.25">
      <c r="A194" s="30" t="s">
        <v>32</v>
      </c>
      <c r="B194" s="230"/>
      <c r="C194" s="230"/>
      <c r="D194" s="230"/>
      <c r="E194" s="230"/>
      <c r="F194" s="230"/>
      <c r="G194" s="230"/>
    </row>
    <row r="195" spans="1:7" ht="16.5" x14ac:dyDescent="0.25">
      <c r="A195" s="160" t="str">
        <f>A74</f>
        <v>Porcentaje de acciones de verificación sobre los atributos de las respuestas a solicitudes de acceso a la información de los sujetos obligados correspondientes</v>
      </c>
      <c r="B195" s="161"/>
      <c r="C195" s="161"/>
      <c r="D195" s="161"/>
      <c r="E195" s="161"/>
      <c r="F195" s="161"/>
      <c r="G195" s="162"/>
    </row>
    <row r="196" spans="1:7" ht="33" x14ac:dyDescent="0.25">
      <c r="A196" s="30" t="s">
        <v>30</v>
      </c>
      <c r="B196" s="229"/>
      <c r="C196" s="229"/>
      <c r="D196" s="229"/>
      <c r="E196" s="229"/>
      <c r="F196" s="229"/>
      <c r="G196" s="229"/>
    </row>
    <row r="197" spans="1:7" ht="33" x14ac:dyDescent="0.25">
      <c r="A197" s="30" t="s">
        <v>31</v>
      </c>
      <c r="B197" s="229"/>
      <c r="C197" s="229"/>
      <c r="D197" s="229"/>
      <c r="E197" s="229"/>
      <c r="F197" s="229"/>
      <c r="G197" s="229"/>
    </row>
    <row r="198" spans="1:7" ht="16.5" x14ac:dyDescent="0.25">
      <c r="A198" s="30" t="s">
        <v>32</v>
      </c>
      <c r="B198" s="230"/>
      <c r="C198" s="230"/>
      <c r="D198" s="230"/>
      <c r="E198" s="230"/>
      <c r="F198" s="230"/>
      <c r="G198" s="230"/>
    </row>
    <row r="199" spans="1:7" ht="16.5" x14ac:dyDescent="0.25">
      <c r="A199" s="160" t="str">
        <f>A80</f>
        <v>Porcentaje de Sujetos Obligados a los que se hizo requerimiento o recomendación para asegurar el cumplimiento de las obligaciones de transparencia de la LGTAIP y la LFTAIP</v>
      </c>
      <c r="B199" s="161"/>
      <c r="C199" s="161"/>
      <c r="D199" s="161"/>
      <c r="E199" s="161"/>
      <c r="F199" s="161"/>
      <c r="G199" s="162"/>
    </row>
    <row r="200" spans="1:7" ht="33" x14ac:dyDescent="0.25">
      <c r="A200" s="30" t="s">
        <v>30</v>
      </c>
      <c r="B200" s="229"/>
      <c r="C200" s="229"/>
      <c r="D200" s="229"/>
      <c r="E200" s="229"/>
      <c r="F200" s="229"/>
      <c r="G200" s="229"/>
    </row>
    <row r="201" spans="1:7" ht="33" x14ac:dyDescent="0.25">
      <c r="A201" s="30" t="s">
        <v>31</v>
      </c>
      <c r="B201" s="229"/>
      <c r="C201" s="229"/>
      <c r="D201" s="229"/>
      <c r="E201" s="229"/>
      <c r="F201" s="229"/>
      <c r="G201" s="229"/>
    </row>
    <row r="202" spans="1:7" ht="16.5" x14ac:dyDescent="0.25">
      <c r="A202" s="30" t="s">
        <v>32</v>
      </c>
      <c r="B202" s="230"/>
      <c r="C202" s="230"/>
      <c r="D202" s="230"/>
      <c r="E202" s="230"/>
      <c r="F202" s="230"/>
      <c r="G202" s="230"/>
    </row>
    <row r="203" spans="1:7" ht="16.5" x14ac:dyDescent="0.25">
      <c r="A203" s="160" t="str">
        <f>A86</f>
        <v xml:space="preserve">Porcentaje de denuncias sustanciadas por incumplimiento a obligaciones de transparencia  </v>
      </c>
      <c r="B203" s="161"/>
      <c r="C203" s="161"/>
      <c r="D203" s="161"/>
      <c r="E203" s="161"/>
      <c r="F203" s="161"/>
      <c r="G203" s="162"/>
    </row>
    <row r="204" spans="1:7" ht="33" x14ac:dyDescent="0.25">
      <c r="A204" s="30" t="s">
        <v>30</v>
      </c>
      <c r="B204" s="229"/>
      <c r="C204" s="229"/>
      <c r="D204" s="229"/>
      <c r="E204" s="229"/>
      <c r="F204" s="229"/>
      <c r="G204" s="229"/>
    </row>
    <row r="205" spans="1:7" ht="33" x14ac:dyDescent="0.25">
      <c r="A205" s="30" t="s">
        <v>31</v>
      </c>
      <c r="B205" s="229"/>
      <c r="C205" s="229"/>
      <c r="D205" s="229"/>
      <c r="E205" s="229"/>
      <c r="F205" s="229"/>
      <c r="G205" s="229"/>
    </row>
    <row r="206" spans="1:7" ht="16.5" x14ac:dyDescent="0.25">
      <c r="A206" s="30" t="s">
        <v>32</v>
      </c>
      <c r="B206" s="230"/>
      <c r="C206" s="230"/>
      <c r="D206" s="230"/>
      <c r="E206" s="230"/>
      <c r="F206" s="230"/>
      <c r="G206" s="230"/>
    </row>
    <row r="207" spans="1:7" ht="16.5" x14ac:dyDescent="0.25">
      <c r="A207" s="160" t="str">
        <f>A92</f>
        <v>Porcentaje de dictámenes para la modificación del padrón de sujetos obligados realizados</v>
      </c>
      <c r="B207" s="161"/>
      <c r="C207" s="161"/>
      <c r="D207" s="161"/>
      <c r="E207" s="161"/>
      <c r="F207" s="161"/>
      <c r="G207" s="162"/>
    </row>
    <row r="208" spans="1:7" ht="33" x14ac:dyDescent="0.25">
      <c r="A208" s="30" t="s">
        <v>30</v>
      </c>
      <c r="B208" s="229"/>
      <c r="C208" s="229"/>
      <c r="D208" s="229"/>
      <c r="E208" s="229"/>
      <c r="F208" s="229"/>
      <c r="G208" s="229"/>
    </row>
    <row r="209" spans="1:7" ht="33" x14ac:dyDescent="0.25">
      <c r="A209" s="30" t="s">
        <v>31</v>
      </c>
      <c r="B209" s="229"/>
      <c r="C209" s="229"/>
      <c r="D209" s="229"/>
      <c r="E209" s="229"/>
      <c r="F209" s="229"/>
      <c r="G209" s="229"/>
    </row>
    <row r="210" spans="1:7" ht="16.5" x14ac:dyDescent="0.25">
      <c r="A210" s="30" t="s">
        <v>32</v>
      </c>
      <c r="B210" s="230"/>
      <c r="C210" s="230"/>
      <c r="D210" s="230"/>
      <c r="E210" s="230"/>
      <c r="F210" s="230"/>
      <c r="G210" s="230"/>
    </row>
    <row r="211" spans="1:7" ht="16.5" x14ac:dyDescent="0.25">
      <c r="A211" s="160" t="str">
        <f>A98</f>
        <v>Porcentaje de atención a consultas técnicas y normativas</v>
      </c>
      <c r="B211" s="161"/>
      <c r="C211" s="161"/>
      <c r="D211" s="161"/>
      <c r="E211" s="161"/>
      <c r="F211" s="161"/>
      <c r="G211" s="162"/>
    </row>
    <row r="212" spans="1:7" ht="33" x14ac:dyDescent="0.25">
      <c r="A212" s="30" t="s">
        <v>30</v>
      </c>
      <c r="B212" s="229"/>
      <c r="C212" s="229"/>
      <c r="D212" s="229"/>
      <c r="E212" s="229"/>
      <c r="F212" s="229"/>
      <c r="G212" s="229"/>
    </row>
    <row r="213" spans="1:7" ht="33" x14ac:dyDescent="0.25">
      <c r="A213" s="30" t="s">
        <v>31</v>
      </c>
      <c r="B213" s="229"/>
      <c r="C213" s="229"/>
      <c r="D213" s="229"/>
      <c r="E213" s="229"/>
      <c r="F213" s="229"/>
      <c r="G213" s="229"/>
    </row>
    <row r="214" spans="1:7" ht="16.5" x14ac:dyDescent="0.25">
      <c r="A214" s="30" t="s">
        <v>32</v>
      </c>
      <c r="B214" s="230"/>
      <c r="C214" s="230"/>
      <c r="D214" s="230"/>
      <c r="E214" s="230"/>
      <c r="F214" s="230"/>
      <c r="G214" s="230"/>
    </row>
    <row r="215" spans="1:7" ht="16.5" x14ac:dyDescent="0.25">
      <c r="A215" s="160" t="str">
        <f>A104</f>
        <v>Porcentaje de actividades realizadas en materia de Políticas de Acceso, conforme al programa de trabajo respectivo</v>
      </c>
      <c r="B215" s="161"/>
      <c r="C215" s="161"/>
      <c r="D215" s="161"/>
      <c r="E215" s="161"/>
      <c r="F215" s="161"/>
      <c r="G215" s="162"/>
    </row>
    <row r="216" spans="1:7" ht="33" x14ac:dyDescent="0.25">
      <c r="A216" s="30" t="s">
        <v>30</v>
      </c>
      <c r="B216" s="229"/>
      <c r="C216" s="229"/>
      <c r="D216" s="229"/>
      <c r="E216" s="229"/>
      <c r="F216" s="229"/>
      <c r="G216" s="229"/>
    </row>
    <row r="217" spans="1:7" ht="33" x14ac:dyDescent="0.25">
      <c r="A217" s="30" t="s">
        <v>31</v>
      </c>
      <c r="B217" s="229"/>
      <c r="C217" s="229"/>
      <c r="D217" s="229"/>
      <c r="E217" s="229"/>
      <c r="F217" s="229"/>
      <c r="G217" s="229"/>
    </row>
    <row r="218" spans="1:7" ht="16.5" x14ac:dyDescent="0.25">
      <c r="A218" s="30" t="s">
        <v>32</v>
      </c>
      <c r="B218" s="230"/>
      <c r="C218" s="230"/>
      <c r="D218" s="230"/>
      <c r="E218" s="230"/>
      <c r="F218" s="230"/>
      <c r="G218" s="230"/>
    </row>
    <row r="219" spans="1:7" ht="16.5" x14ac:dyDescent="0.25">
      <c r="A219" s="160" t="str">
        <f>A110</f>
        <v>Porcentaje de actividades realizadas en materia del Programa de Gobierno Abierto y Transparencia Proactiva</v>
      </c>
      <c r="B219" s="161"/>
      <c r="C219" s="161"/>
      <c r="D219" s="161"/>
      <c r="E219" s="161"/>
      <c r="F219" s="161"/>
      <c r="G219" s="162"/>
    </row>
    <row r="220" spans="1:7" ht="33" x14ac:dyDescent="0.25">
      <c r="A220" s="30" t="s">
        <v>30</v>
      </c>
      <c r="B220" s="229"/>
      <c r="C220" s="229"/>
      <c r="D220" s="229"/>
      <c r="E220" s="229"/>
      <c r="F220" s="229"/>
      <c r="G220" s="229"/>
    </row>
    <row r="221" spans="1:7" ht="33" x14ac:dyDescent="0.25">
      <c r="A221" s="30" t="s">
        <v>31</v>
      </c>
      <c r="B221" s="229"/>
      <c r="C221" s="229"/>
      <c r="D221" s="229"/>
      <c r="E221" s="229"/>
      <c r="F221" s="229"/>
      <c r="G221" s="229"/>
    </row>
    <row r="222" spans="1:7" ht="16.5" x14ac:dyDescent="0.25">
      <c r="A222" s="30" t="s">
        <v>32</v>
      </c>
      <c r="B222" s="230"/>
      <c r="C222" s="230"/>
      <c r="D222" s="230"/>
      <c r="E222" s="230"/>
      <c r="F222" s="230"/>
      <c r="G222" s="230"/>
    </row>
    <row r="223" spans="1:7" ht="16.5" x14ac:dyDescent="0.25">
      <c r="A223" s="160" t="str">
        <f>A116</f>
        <v>Porcentaje de actividades especificas para promover la cultura de transparencia realizadas con los sujetos obligados correspondientes</v>
      </c>
      <c r="B223" s="161"/>
      <c r="C223" s="161"/>
      <c r="D223" s="161"/>
      <c r="E223" s="161"/>
      <c r="F223" s="161"/>
      <c r="G223" s="162"/>
    </row>
    <row r="224" spans="1:7" ht="33" x14ac:dyDescent="0.25">
      <c r="A224" s="30" t="s">
        <v>30</v>
      </c>
      <c r="B224" s="229"/>
      <c r="C224" s="229"/>
      <c r="D224" s="229"/>
      <c r="E224" s="229"/>
      <c r="F224" s="229"/>
      <c r="G224" s="229"/>
    </row>
    <row r="225" spans="1:7" ht="33" x14ac:dyDescent="0.25">
      <c r="A225" s="30" t="s">
        <v>31</v>
      </c>
      <c r="B225" s="229"/>
      <c r="C225" s="229"/>
      <c r="D225" s="229"/>
      <c r="E225" s="229"/>
      <c r="F225" s="229"/>
      <c r="G225" s="229"/>
    </row>
    <row r="226" spans="1:7" ht="16.5" x14ac:dyDescent="0.25">
      <c r="A226" s="30" t="s">
        <v>32</v>
      </c>
      <c r="B226" s="230"/>
      <c r="C226" s="230"/>
      <c r="D226" s="230"/>
      <c r="E226" s="230"/>
      <c r="F226" s="230"/>
      <c r="G226" s="230"/>
    </row>
    <row r="227" spans="1:7" ht="16.5" x14ac:dyDescent="0.25">
      <c r="A227" s="160" t="str">
        <f>A122</f>
        <v>Porcentaje de asesorías especializadas impartidas</v>
      </c>
      <c r="B227" s="161"/>
      <c r="C227" s="161"/>
      <c r="D227" s="161"/>
      <c r="E227" s="161"/>
      <c r="F227" s="161"/>
      <c r="G227" s="162"/>
    </row>
    <row r="228" spans="1:7" ht="33" x14ac:dyDescent="0.25">
      <c r="A228" s="30" t="s">
        <v>30</v>
      </c>
      <c r="B228" s="229"/>
      <c r="C228" s="229"/>
      <c r="D228" s="229"/>
      <c r="E228" s="229"/>
      <c r="F228" s="229"/>
      <c r="G228" s="229"/>
    </row>
    <row r="229" spans="1:7" ht="33" x14ac:dyDescent="0.25">
      <c r="A229" s="30" t="s">
        <v>31</v>
      </c>
      <c r="B229" s="229"/>
      <c r="C229" s="229"/>
      <c r="D229" s="229"/>
      <c r="E229" s="229"/>
      <c r="F229" s="229"/>
      <c r="G229" s="229"/>
    </row>
    <row r="230" spans="1:7" ht="16.5" x14ac:dyDescent="0.25">
      <c r="A230" s="30" t="s">
        <v>32</v>
      </c>
      <c r="B230" s="230"/>
      <c r="C230" s="230"/>
      <c r="D230" s="230"/>
      <c r="E230" s="230"/>
      <c r="F230" s="230"/>
      <c r="G230" s="230"/>
    </row>
    <row r="231" spans="1:7" x14ac:dyDescent="0.25">
      <c r="A231" s="213"/>
      <c r="B231" s="213"/>
      <c r="C231" s="213"/>
      <c r="D231" s="213"/>
      <c r="E231" s="213"/>
      <c r="F231" s="213"/>
      <c r="G231" s="213"/>
    </row>
  </sheetData>
  <mergeCells count="232">
    <mergeCell ref="A227:G227"/>
    <mergeCell ref="B228:G228"/>
    <mergeCell ref="B229:G229"/>
    <mergeCell ref="B230:G230"/>
    <mergeCell ref="A231:G231"/>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03:G203"/>
    <mergeCell ref="B204:G204"/>
    <mergeCell ref="B205:G205"/>
    <mergeCell ref="B206:G206"/>
    <mergeCell ref="A207:G207"/>
    <mergeCell ref="B208:G208"/>
    <mergeCell ref="B197:G197"/>
    <mergeCell ref="B198:G198"/>
    <mergeCell ref="A199:G199"/>
    <mergeCell ref="B200:G200"/>
    <mergeCell ref="B201:G201"/>
    <mergeCell ref="B202:G202"/>
    <mergeCell ref="A191:G191"/>
    <mergeCell ref="B192:G192"/>
    <mergeCell ref="B193:G193"/>
    <mergeCell ref="B194:G194"/>
    <mergeCell ref="A195:G195"/>
    <mergeCell ref="B196:G196"/>
    <mergeCell ref="B172:G172"/>
    <mergeCell ref="B173:G173"/>
    <mergeCell ref="B174:G174"/>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87:G187"/>
    <mergeCell ref="B188:G188"/>
    <mergeCell ref="B189:G189"/>
    <mergeCell ref="A163:G163"/>
    <mergeCell ref="B164:G164"/>
    <mergeCell ref="B165:G165"/>
    <mergeCell ref="A166:G166"/>
    <mergeCell ref="B167:G167"/>
    <mergeCell ref="B168:G168"/>
    <mergeCell ref="A169:G169"/>
    <mergeCell ref="A170:G170"/>
    <mergeCell ref="A171:G171"/>
    <mergeCell ref="A157:G157"/>
    <mergeCell ref="B158:G158"/>
    <mergeCell ref="B159:G159"/>
    <mergeCell ref="A160:G160"/>
    <mergeCell ref="B161:G161"/>
    <mergeCell ref="B162:G162"/>
    <mergeCell ref="A151:G151"/>
    <mergeCell ref="B152:G152"/>
    <mergeCell ref="B153:G153"/>
    <mergeCell ref="A154:G154"/>
    <mergeCell ref="B155:G155"/>
    <mergeCell ref="B156:G156"/>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17:A121"/>
    <mergeCell ref="B117:B121"/>
    <mergeCell ref="C117:C121"/>
    <mergeCell ref="D117:D121"/>
    <mergeCell ref="E117:E121"/>
    <mergeCell ref="A123:G123"/>
    <mergeCell ref="A136:G136"/>
    <mergeCell ref="B137:G137"/>
    <mergeCell ref="B138:G138"/>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7:A31"/>
    <mergeCell ref="B27:B31"/>
    <mergeCell ref="C27:C31"/>
    <mergeCell ref="D27:D31"/>
    <mergeCell ref="E27:E31"/>
    <mergeCell ref="A22:B22"/>
    <mergeCell ref="C22:D22"/>
    <mergeCell ref="A23:B23"/>
    <mergeCell ref="C23:D23"/>
    <mergeCell ref="A24:G24"/>
    <mergeCell ref="A25:G25"/>
    <mergeCell ref="C21:D21"/>
    <mergeCell ref="A14:G14"/>
    <mergeCell ref="A15:B15"/>
    <mergeCell ref="C15:G15"/>
    <mergeCell ref="A16:B16"/>
    <mergeCell ref="C16:G16"/>
    <mergeCell ref="A17:B17"/>
    <mergeCell ref="C17:G17"/>
    <mergeCell ref="A26:E26"/>
    <mergeCell ref="F26:G26"/>
    <mergeCell ref="B190:G190"/>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s>
  <conditionalFormatting sqref="D40">
    <cfRule type="cellIs" dxfId="8" priority="4" operator="equal">
      <formula>"Seleccionar"</formula>
    </cfRule>
  </conditionalFormatting>
  <conditionalFormatting sqref="D48">
    <cfRule type="cellIs" dxfId="7" priority="3" operator="equal">
      <formula>"Seleccionar"</formula>
    </cfRule>
  </conditionalFormatting>
  <conditionalFormatting sqref="D54">
    <cfRule type="cellIs" dxfId="6" priority="2" operator="equal">
      <formula>"Seleccionar"</formula>
    </cfRule>
  </conditionalFormatting>
  <conditionalFormatting sqref="D60">
    <cfRule type="cellIs" dxfId="5"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31"/>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2"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234</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131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44" t="s">
        <v>25</v>
      </c>
      <c r="G27" s="25">
        <v>60</v>
      </c>
    </row>
    <row r="28" spans="1:7" ht="16.5" x14ac:dyDescent="0.25">
      <c r="A28" s="169"/>
      <c r="B28" s="169"/>
      <c r="C28" s="169"/>
      <c r="D28" s="169"/>
      <c r="E28" s="169"/>
      <c r="F28" s="35" t="s">
        <v>33</v>
      </c>
      <c r="G28" s="25">
        <v>60</v>
      </c>
    </row>
    <row r="29" spans="1:7" ht="16.5" x14ac:dyDescent="0.25">
      <c r="A29" s="169"/>
      <c r="B29" s="169"/>
      <c r="C29" s="169"/>
      <c r="D29" s="169"/>
      <c r="E29" s="169"/>
      <c r="F29" s="44" t="s">
        <v>26</v>
      </c>
      <c r="G29" s="25">
        <v>60</v>
      </c>
    </row>
    <row r="30" spans="1:7" ht="33" x14ac:dyDescent="0.25">
      <c r="A30" s="169"/>
      <c r="B30" s="169"/>
      <c r="C30" s="169"/>
      <c r="D30" s="169"/>
      <c r="E30" s="169"/>
      <c r="F30" s="35" t="s">
        <v>34</v>
      </c>
      <c r="G30" s="25">
        <v>60</v>
      </c>
    </row>
    <row r="31" spans="1:7" ht="16.5" x14ac:dyDescent="0.25">
      <c r="A31" s="169"/>
      <c r="B31" s="169"/>
      <c r="C31" s="169"/>
      <c r="D31" s="169"/>
      <c r="E31" s="169"/>
      <c r="F31" s="44" t="s">
        <v>27</v>
      </c>
      <c r="G31" s="25">
        <f>(55349.36/827)</f>
        <v>66.927883917775091</v>
      </c>
    </row>
    <row r="32" spans="1:7" ht="66.75" customHeight="1" x14ac:dyDescent="0.25">
      <c r="A32" s="90" t="s">
        <v>230</v>
      </c>
      <c r="B32" s="90" t="s">
        <v>610</v>
      </c>
      <c r="C32" s="90" t="s">
        <v>232</v>
      </c>
      <c r="D32" s="70" t="s">
        <v>57</v>
      </c>
      <c r="E32" s="120" t="s">
        <v>49</v>
      </c>
      <c r="F32" s="44" t="s">
        <v>1195</v>
      </c>
      <c r="G32" s="25">
        <f>(G31/G28)*100</f>
        <v>111.54647319629183</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70</v>
      </c>
    </row>
    <row r="36" spans="1:7" ht="16.5" x14ac:dyDescent="0.25">
      <c r="A36" s="169"/>
      <c r="B36" s="169"/>
      <c r="C36" s="169"/>
      <c r="D36" s="169"/>
      <c r="E36" s="169"/>
      <c r="F36" s="24" t="s">
        <v>33</v>
      </c>
      <c r="G36" s="25">
        <v>70</v>
      </c>
    </row>
    <row r="37" spans="1:7" ht="16.5" x14ac:dyDescent="0.25">
      <c r="A37" s="169"/>
      <c r="B37" s="169"/>
      <c r="C37" s="169"/>
      <c r="D37" s="169"/>
      <c r="E37" s="169"/>
      <c r="F37" s="24" t="s">
        <v>26</v>
      </c>
      <c r="G37" s="25">
        <v>70</v>
      </c>
    </row>
    <row r="38" spans="1:7" ht="33" x14ac:dyDescent="0.25">
      <c r="A38" s="169"/>
      <c r="B38" s="169"/>
      <c r="C38" s="169"/>
      <c r="D38" s="169"/>
      <c r="E38" s="169"/>
      <c r="F38" s="24" t="s">
        <v>34</v>
      </c>
      <c r="G38" s="25">
        <v>70</v>
      </c>
    </row>
    <row r="39" spans="1:7" ht="16.5" x14ac:dyDescent="0.25">
      <c r="A39" s="169"/>
      <c r="B39" s="169"/>
      <c r="C39" s="169"/>
      <c r="D39" s="169"/>
      <c r="E39" s="169"/>
      <c r="F39" s="24" t="s">
        <v>27</v>
      </c>
      <c r="G39" s="25">
        <f>68.43</f>
        <v>68.430000000000007</v>
      </c>
    </row>
    <row r="40" spans="1:7" s="49" customFormat="1" ht="78.75" x14ac:dyDescent="0.25">
      <c r="A40" s="90" t="s">
        <v>651</v>
      </c>
      <c r="B40" s="90" t="s">
        <v>233</v>
      </c>
      <c r="C40" s="90" t="s">
        <v>235</v>
      </c>
      <c r="D40" s="70" t="s">
        <v>57</v>
      </c>
      <c r="E40" s="120" t="s">
        <v>49</v>
      </c>
      <c r="F40" s="35" t="s">
        <v>36</v>
      </c>
      <c r="G40" s="25">
        <f>(G39/G36)*100</f>
        <v>97.757142857142867</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87</v>
      </c>
    </row>
    <row r="44" spans="1:7" ht="16.5" x14ac:dyDescent="0.25">
      <c r="A44" s="169"/>
      <c r="B44" s="169"/>
      <c r="C44" s="169"/>
      <c r="D44" s="169"/>
      <c r="E44" s="169"/>
      <c r="F44" s="24" t="s">
        <v>33</v>
      </c>
      <c r="G44" s="25">
        <v>87</v>
      </c>
    </row>
    <row r="45" spans="1:7" ht="16.5" x14ac:dyDescent="0.25">
      <c r="A45" s="169"/>
      <c r="B45" s="169"/>
      <c r="C45" s="169"/>
      <c r="D45" s="169"/>
      <c r="E45" s="169"/>
      <c r="F45" s="24" t="s">
        <v>26</v>
      </c>
      <c r="G45" s="25">
        <v>87</v>
      </c>
    </row>
    <row r="46" spans="1:7" ht="33" x14ac:dyDescent="0.25">
      <c r="A46" s="169"/>
      <c r="B46" s="169"/>
      <c r="C46" s="169"/>
      <c r="D46" s="169"/>
      <c r="E46" s="169"/>
      <c r="F46" s="24" t="s">
        <v>34</v>
      </c>
      <c r="G46" s="25">
        <v>87</v>
      </c>
    </row>
    <row r="47" spans="1:7" ht="16.5" x14ac:dyDescent="0.25">
      <c r="A47" s="169"/>
      <c r="B47" s="169"/>
      <c r="C47" s="169"/>
      <c r="D47" s="169"/>
      <c r="E47" s="169"/>
      <c r="F47" s="24" t="s">
        <v>27</v>
      </c>
      <c r="G47" s="25">
        <f>18364.97/205</f>
        <v>89.585219512195124</v>
      </c>
    </row>
    <row r="48" spans="1:7" s="49" customFormat="1" ht="220.5" x14ac:dyDescent="0.25">
      <c r="A48" s="90" t="s">
        <v>613</v>
      </c>
      <c r="B48" s="90" t="s">
        <v>652</v>
      </c>
      <c r="C48" s="90" t="s">
        <v>616</v>
      </c>
      <c r="D48" s="70" t="s">
        <v>88</v>
      </c>
      <c r="E48" s="120" t="s">
        <v>49</v>
      </c>
      <c r="F48" s="35" t="s">
        <v>36</v>
      </c>
      <c r="G48" s="25">
        <f>(G47/G44)*100</f>
        <v>102.97151668068405</v>
      </c>
    </row>
    <row r="49" spans="1:7" ht="16.5" x14ac:dyDescent="0.25">
      <c r="A49" s="169" t="s">
        <v>21</v>
      </c>
      <c r="B49" s="169" t="s">
        <v>22</v>
      </c>
      <c r="C49" s="169" t="s">
        <v>29</v>
      </c>
      <c r="D49" s="169" t="s">
        <v>23</v>
      </c>
      <c r="E49" s="169" t="s">
        <v>24</v>
      </c>
      <c r="F49" s="24" t="s">
        <v>25</v>
      </c>
      <c r="G49" s="25">
        <v>70</v>
      </c>
    </row>
    <row r="50" spans="1:7" ht="16.5" x14ac:dyDescent="0.25">
      <c r="A50" s="169"/>
      <c r="B50" s="169"/>
      <c r="C50" s="169"/>
      <c r="D50" s="169"/>
      <c r="E50" s="169"/>
      <c r="F50" s="24" t="s">
        <v>33</v>
      </c>
      <c r="G50" s="25">
        <v>70</v>
      </c>
    </row>
    <row r="51" spans="1:7" ht="16.5" x14ac:dyDescent="0.25">
      <c r="A51" s="169"/>
      <c r="B51" s="169"/>
      <c r="C51" s="169"/>
      <c r="D51" s="169"/>
      <c r="E51" s="169"/>
      <c r="F51" s="24" t="s">
        <v>26</v>
      </c>
      <c r="G51" s="25">
        <v>70</v>
      </c>
    </row>
    <row r="52" spans="1:7" ht="33" x14ac:dyDescent="0.25">
      <c r="A52" s="169"/>
      <c r="B52" s="169"/>
      <c r="C52" s="169"/>
      <c r="D52" s="169"/>
      <c r="E52" s="169"/>
      <c r="F52" s="24" t="s">
        <v>34</v>
      </c>
      <c r="G52" s="25">
        <v>70</v>
      </c>
    </row>
    <row r="53" spans="1:7" ht="31.5" x14ac:dyDescent="0.25">
      <c r="A53" s="169"/>
      <c r="B53" s="169"/>
      <c r="C53" s="169"/>
      <c r="D53" s="169"/>
      <c r="E53" s="169"/>
      <c r="F53" s="24" t="s">
        <v>27</v>
      </c>
      <c r="G53" s="25" t="s">
        <v>1232</v>
      </c>
    </row>
    <row r="54" spans="1:7" s="49" customFormat="1" ht="157.5" x14ac:dyDescent="0.25">
      <c r="A54" s="90" t="s">
        <v>614</v>
      </c>
      <c r="B54" s="90" t="s">
        <v>652</v>
      </c>
      <c r="C54" s="90" t="s">
        <v>617</v>
      </c>
      <c r="D54" s="70" t="s">
        <v>88</v>
      </c>
      <c r="E54" s="120" t="s">
        <v>49</v>
      </c>
      <c r="F54" s="35" t="s">
        <v>36</v>
      </c>
      <c r="G54" s="25" t="s">
        <v>1232</v>
      </c>
    </row>
    <row r="55" spans="1:7" ht="16.5" x14ac:dyDescent="0.25">
      <c r="A55" s="169" t="s">
        <v>21</v>
      </c>
      <c r="B55" s="169" t="s">
        <v>22</v>
      </c>
      <c r="C55" s="169" t="s">
        <v>29</v>
      </c>
      <c r="D55" s="169" t="s">
        <v>23</v>
      </c>
      <c r="E55" s="169" t="s">
        <v>24</v>
      </c>
      <c r="F55" s="24" t="s">
        <v>25</v>
      </c>
      <c r="G55" s="25">
        <v>87</v>
      </c>
    </row>
    <row r="56" spans="1:7" ht="16.5" x14ac:dyDescent="0.25">
      <c r="A56" s="169"/>
      <c r="B56" s="169"/>
      <c r="C56" s="169"/>
      <c r="D56" s="169"/>
      <c r="E56" s="169"/>
      <c r="F56" s="24" t="s">
        <v>33</v>
      </c>
      <c r="G56" s="25">
        <v>87</v>
      </c>
    </row>
    <row r="57" spans="1:7" ht="16.5" x14ac:dyDescent="0.25">
      <c r="A57" s="169"/>
      <c r="B57" s="169"/>
      <c r="C57" s="169"/>
      <c r="D57" s="169"/>
      <c r="E57" s="169"/>
      <c r="F57" s="24" t="s">
        <v>26</v>
      </c>
      <c r="G57" s="25">
        <v>87</v>
      </c>
    </row>
    <row r="58" spans="1:7" ht="33" x14ac:dyDescent="0.25">
      <c r="A58" s="169"/>
      <c r="B58" s="169"/>
      <c r="C58" s="169"/>
      <c r="D58" s="169"/>
      <c r="E58" s="169"/>
      <c r="F58" s="24" t="s">
        <v>34</v>
      </c>
      <c r="G58" s="25">
        <v>87</v>
      </c>
    </row>
    <row r="59" spans="1:7" ht="16.5" x14ac:dyDescent="0.25">
      <c r="A59" s="169"/>
      <c r="B59" s="169"/>
      <c r="C59" s="169"/>
      <c r="D59" s="169"/>
      <c r="E59" s="169"/>
      <c r="F59" s="24" t="s">
        <v>27</v>
      </c>
      <c r="G59" s="25">
        <f>+(206/206)*100</f>
        <v>100</v>
      </c>
    </row>
    <row r="60" spans="1:7" s="49" customFormat="1" ht="63" x14ac:dyDescent="0.25">
      <c r="A60" s="90" t="s">
        <v>618</v>
      </c>
      <c r="B60" s="90" t="s">
        <v>619</v>
      </c>
      <c r="C60" s="90" t="s">
        <v>654</v>
      </c>
      <c r="D60" s="70" t="s">
        <v>51</v>
      </c>
      <c r="E60" s="120" t="s">
        <v>55</v>
      </c>
      <c r="F60" s="35" t="s">
        <v>36</v>
      </c>
      <c r="G60" s="25">
        <f>(G59/G56)*100</f>
        <v>114.94252873563218</v>
      </c>
    </row>
    <row r="61" spans="1:7" ht="16.5" x14ac:dyDescent="0.25">
      <c r="A61" s="205" t="s">
        <v>1198</v>
      </c>
      <c r="B61" s="206"/>
      <c r="C61" s="206"/>
      <c r="D61" s="206"/>
      <c r="E61" s="206"/>
      <c r="F61" s="206"/>
      <c r="G61" s="207"/>
    </row>
    <row r="62" spans="1:7" ht="16.5" x14ac:dyDescent="0.25">
      <c r="A62" s="200" t="s">
        <v>19</v>
      </c>
      <c r="B62" s="200"/>
      <c r="C62" s="200"/>
      <c r="D62" s="200"/>
      <c r="E62" s="200"/>
      <c r="F62" s="200" t="s">
        <v>20</v>
      </c>
      <c r="G62" s="200"/>
    </row>
    <row r="63" spans="1:7" ht="16.5" x14ac:dyDescent="0.25">
      <c r="A63" s="169" t="s">
        <v>21</v>
      </c>
      <c r="B63" s="169" t="s">
        <v>22</v>
      </c>
      <c r="C63" s="169" t="s">
        <v>29</v>
      </c>
      <c r="D63" s="169" t="s">
        <v>23</v>
      </c>
      <c r="E63" s="169" t="s">
        <v>24</v>
      </c>
      <c r="F63" s="24" t="s">
        <v>25</v>
      </c>
      <c r="G63" s="25">
        <v>95</v>
      </c>
    </row>
    <row r="64" spans="1:7" ht="16.5" x14ac:dyDescent="0.25">
      <c r="A64" s="169"/>
      <c r="B64" s="169"/>
      <c r="C64" s="169"/>
      <c r="D64" s="169"/>
      <c r="E64" s="169"/>
      <c r="F64" s="24" t="s">
        <v>33</v>
      </c>
      <c r="G64" s="25">
        <v>95</v>
      </c>
    </row>
    <row r="65" spans="1:7" ht="16.5" x14ac:dyDescent="0.25">
      <c r="A65" s="169"/>
      <c r="B65" s="169"/>
      <c r="C65" s="169"/>
      <c r="D65" s="169"/>
      <c r="E65" s="169"/>
      <c r="F65" s="24" t="s">
        <v>26</v>
      </c>
      <c r="G65" s="25">
        <v>95</v>
      </c>
    </row>
    <row r="66" spans="1:7" ht="33" x14ac:dyDescent="0.25">
      <c r="A66" s="169"/>
      <c r="B66" s="169"/>
      <c r="C66" s="169"/>
      <c r="D66" s="169"/>
      <c r="E66" s="169"/>
      <c r="F66" s="24" t="s">
        <v>34</v>
      </c>
      <c r="G66" s="25">
        <v>95</v>
      </c>
    </row>
    <row r="67" spans="1:7" ht="16.5" x14ac:dyDescent="0.25">
      <c r="A67" s="169"/>
      <c r="B67" s="169"/>
      <c r="C67" s="169"/>
      <c r="D67" s="169"/>
      <c r="E67" s="169"/>
      <c r="F67" s="24" t="s">
        <v>27</v>
      </c>
      <c r="G67" s="25">
        <f>+(205/205)*100</f>
        <v>100</v>
      </c>
    </row>
    <row r="68" spans="1:7" s="49" customFormat="1" ht="126" x14ac:dyDescent="0.25">
      <c r="A68" s="90" t="s">
        <v>621</v>
      </c>
      <c r="B68" s="90" t="s">
        <v>627</v>
      </c>
      <c r="C68" s="90" t="s">
        <v>624</v>
      </c>
      <c r="D68" s="70" t="s">
        <v>51</v>
      </c>
      <c r="E68" s="120" t="s">
        <v>59</v>
      </c>
      <c r="F68" s="35" t="s">
        <v>36</v>
      </c>
      <c r="G68" s="25">
        <f>(G67/G64)*100</f>
        <v>105.26315789473684</v>
      </c>
    </row>
    <row r="69" spans="1:7" ht="16.5" x14ac:dyDescent="0.25">
      <c r="A69" s="169" t="s">
        <v>21</v>
      </c>
      <c r="B69" s="169" t="s">
        <v>22</v>
      </c>
      <c r="C69" s="169" t="s">
        <v>29</v>
      </c>
      <c r="D69" s="169" t="s">
        <v>23</v>
      </c>
      <c r="E69" s="169" t="s">
        <v>24</v>
      </c>
      <c r="F69" s="24" t="s">
        <v>25</v>
      </c>
      <c r="G69" s="25">
        <v>87</v>
      </c>
    </row>
    <row r="70" spans="1:7" ht="16.5" x14ac:dyDescent="0.25">
      <c r="A70" s="169"/>
      <c r="B70" s="169"/>
      <c r="C70" s="169"/>
      <c r="D70" s="169"/>
      <c r="E70" s="169"/>
      <c r="F70" s="24" t="s">
        <v>33</v>
      </c>
      <c r="G70" s="25">
        <v>87</v>
      </c>
    </row>
    <row r="71" spans="1:7" ht="16.5" x14ac:dyDescent="0.25">
      <c r="A71" s="169"/>
      <c r="B71" s="169"/>
      <c r="C71" s="169"/>
      <c r="D71" s="169"/>
      <c r="E71" s="169"/>
      <c r="F71" s="24" t="s">
        <v>26</v>
      </c>
      <c r="G71" s="25">
        <v>87</v>
      </c>
    </row>
    <row r="72" spans="1:7" ht="33" x14ac:dyDescent="0.25">
      <c r="A72" s="169"/>
      <c r="B72" s="169"/>
      <c r="C72" s="169"/>
      <c r="D72" s="169"/>
      <c r="E72" s="169"/>
      <c r="F72" s="24" t="s">
        <v>34</v>
      </c>
      <c r="G72" s="25">
        <v>87</v>
      </c>
    </row>
    <row r="73" spans="1:7" ht="31.5" x14ac:dyDescent="0.25">
      <c r="A73" s="169"/>
      <c r="B73" s="169"/>
      <c r="C73" s="169"/>
      <c r="D73" s="169"/>
      <c r="E73" s="169"/>
      <c r="F73" s="24" t="s">
        <v>27</v>
      </c>
      <c r="G73" s="25" t="s">
        <v>1232</v>
      </c>
    </row>
    <row r="74" spans="1:7" s="49" customFormat="1" ht="141.75" x14ac:dyDescent="0.25">
      <c r="A74" s="90" t="s">
        <v>622</v>
      </c>
      <c r="B74" s="90" t="s">
        <v>628</v>
      </c>
      <c r="C74" s="90" t="s">
        <v>625</v>
      </c>
      <c r="D74" s="70" t="s">
        <v>51</v>
      </c>
      <c r="E74" s="120" t="s">
        <v>59</v>
      </c>
      <c r="F74" s="35" t="s">
        <v>36</v>
      </c>
      <c r="G74" s="25" t="s">
        <v>1232</v>
      </c>
    </row>
    <row r="75" spans="1:7" ht="16.5" x14ac:dyDescent="0.25">
      <c r="A75" s="169" t="s">
        <v>21</v>
      </c>
      <c r="B75" s="169" t="s">
        <v>22</v>
      </c>
      <c r="C75" s="169" t="s">
        <v>29</v>
      </c>
      <c r="D75" s="169" t="s">
        <v>23</v>
      </c>
      <c r="E75" s="169" t="s">
        <v>24</v>
      </c>
      <c r="F75" s="24" t="s">
        <v>25</v>
      </c>
      <c r="G75" s="25">
        <v>87</v>
      </c>
    </row>
    <row r="76" spans="1:7" ht="16.5" x14ac:dyDescent="0.25">
      <c r="A76" s="169"/>
      <c r="B76" s="169"/>
      <c r="C76" s="169"/>
      <c r="D76" s="169"/>
      <c r="E76" s="169"/>
      <c r="F76" s="24" t="s">
        <v>33</v>
      </c>
      <c r="G76" s="25">
        <v>87</v>
      </c>
    </row>
    <row r="77" spans="1:7" ht="16.5" x14ac:dyDescent="0.25">
      <c r="A77" s="169"/>
      <c r="B77" s="169"/>
      <c r="C77" s="169"/>
      <c r="D77" s="169"/>
      <c r="E77" s="169"/>
      <c r="F77" s="24" t="s">
        <v>26</v>
      </c>
      <c r="G77" s="25">
        <v>87</v>
      </c>
    </row>
    <row r="78" spans="1:7" ht="33" x14ac:dyDescent="0.25">
      <c r="A78" s="169"/>
      <c r="B78" s="169"/>
      <c r="C78" s="169"/>
      <c r="D78" s="169"/>
      <c r="E78" s="169"/>
      <c r="F78" s="24" t="s">
        <v>34</v>
      </c>
      <c r="G78" s="25">
        <v>87</v>
      </c>
    </row>
    <row r="79" spans="1:7" ht="16.5" x14ac:dyDescent="0.25">
      <c r="A79" s="169"/>
      <c r="B79" s="169"/>
      <c r="C79" s="169"/>
      <c r="D79" s="169"/>
      <c r="E79" s="169"/>
      <c r="F79" s="24" t="s">
        <v>27</v>
      </c>
      <c r="G79" s="25">
        <f>+(202/202)*100</f>
        <v>100</v>
      </c>
    </row>
    <row r="80" spans="1:7" s="49" customFormat="1" ht="141.75" x14ac:dyDescent="0.25">
      <c r="A80" s="90" t="s">
        <v>623</v>
      </c>
      <c r="B80" s="90" t="s">
        <v>629</v>
      </c>
      <c r="C80" s="90" t="s">
        <v>1135</v>
      </c>
      <c r="D80" s="70" t="s">
        <v>51</v>
      </c>
      <c r="E80" s="120" t="s">
        <v>52</v>
      </c>
      <c r="F80" s="35" t="s">
        <v>36</v>
      </c>
      <c r="G80" s="25">
        <f>(G79/G76)*100</f>
        <v>114.94252873563218</v>
      </c>
    </row>
    <row r="81" spans="1:7" ht="16.5" x14ac:dyDescent="0.25">
      <c r="A81" s="170" t="s">
        <v>21</v>
      </c>
      <c r="B81" s="170" t="s">
        <v>22</v>
      </c>
      <c r="C81" s="170" t="s">
        <v>29</v>
      </c>
      <c r="D81" s="170" t="s">
        <v>23</v>
      </c>
      <c r="E81" s="170" t="s">
        <v>24</v>
      </c>
      <c r="F81" s="24" t="s">
        <v>25</v>
      </c>
      <c r="G81" s="25">
        <v>87</v>
      </c>
    </row>
    <row r="82" spans="1:7" ht="16.5" x14ac:dyDescent="0.25">
      <c r="A82" s="170"/>
      <c r="B82" s="170"/>
      <c r="C82" s="170"/>
      <c r="D82" s="170"/>
      <c r="E82" s="170"/>
      <c r="F82" s="24" t="s">
        <v>33</v>
      </c>
      <c r="G82" s="25">
        <v>87</v>
      </c>
    </row>
    <row r="83" spans="1:7" ht="16.5" x14ac:dyDescent="0.25">
      <c r="A83" s="170"/>
      <c r="B83" s="170"/>
      <c r="C83" s="170"/>
      <c r="D83" s="170"/>
      <c r="E83" s="170"/>
      <c r="F83" s="24" t="s">
        <v>26</v>
      </c>
      <c r="G83" s="25">
        <v>87</v>
      </c>
    </row>
    <row r="84" spans="1:7" ht="33" x14ac:dyDescent="0.25">
      <c r="A84" s="170"/>
      <c r="B84" s="170"/>
      <c r="C84" s="170"/>
      <c r="D84" s="170"/>
      <c r="E84" s="170"/>
      <c r="F84" s="24" t="s">
        <v>34</v>
      </c>
      <c r="G84" s="25">
        <v>87</v>
      </c>
    </row>
    <row r="85" spans="1:7" ht="16.5" x14ac:dyDescent="0.25">
      <c r="A85" s="170"/>
      <c r="B85" s="170"/>
      <c r="C85" s="170"/>
      <c r="D85" s="170"/>
      <c r="E85" s="170"/>
      <c r="F85" s="24" t="s">
        <v>27</v>
      </c>
      <c r="G85" s="25">
        <f>(62/62)*100</f>
        <v>100</v>
      </c>
    </row>
    <row r="86" spans="1:7" s="49" customFormat="1" ht="110.25" x14ac:dyDescent="0.25">
      <c r="A86" s="90" t="s">
        <v>655</v>
      </c>
      <c r="B86" s="90" t="s">
        <v>631</v>
      </c>
      <c r="C86" s="90" t="s">
        <v>632</v>
      </c>
      <c r="D86" s="70" t="s">
        <v>51</v>
      </c>
      <c r="E86" s="120" t="s">
        <v>52</v>
      </c>
      <c r="F86" s="35" t="s">
        <v>36</v>
      </c>
      <c r="G86" s="25">
        <f>(G85/G82)*100</f>
        <v>114.94252873563218</v>
      </c>
    </row>
    <row r="87" spans="1:7" ht="16.5" x14ac:dyDescent="0.25">
      <c r="A87" s="169" t="s">
        <v>21</v>
      </c>
      <c r="B87" s="169" t="s">
        <v>22</v>
      </c>
      <c r="C87" s="169" t="s">
        <v>29</v>
      </c>
      <c r="D87" s="169" t="s">
        <v>23</v>
      </c>
      <c r="E87" s="170" t="s">
        <v>24</v>
      </c>
      <c r="F87" s="24" t="s">
        <v>25</v>
      </c>
      <c r="G87" s="25">
        <v>87</v>
      </c>
    </row>
    <row r="88" spans="1:7" ht="16.5" x14ac:dyDescent="0.25">
      <c r="A88" s="169"/>
      <c r="B88" s="169"/>
      <c r="C88" s="169"/>
      <c r="D88" s="169"/>
      <c r="E88" s="170"/>
      <c r="F88" s="24" t="s">
        <v>33</v>
      </c>
      <c r="G88" s="25">
        <v>87</v>
      </c>
    </row>
    <row r="89" spans="1:7" ht="16.5" x14ac:dyDescent="0.25">
      <c r="A89" s="169"/>
      <c r="B89" s="169"/>
      <c r="C89" s="169"/>
      <c r="D89" s="169"/>
      <c r="E89" s="170"/>
      <c r="F89" s="24" t="s">
        <v>26</v>
      </c>
      <c r="G89" s="25">
        <v>87</v>
      </c>
    </row>
    <row r="90" spans="1:7" ht="33" x14ac:dyDescent="0.25">
      <c r="A90" s="169"/>
      <c r="B90" s="169"/>
      <c r="C90" s="169"/>
      <c r="D90" s="169"/>
      <c r="E90" s="170"/>
      <c r="F90" s="24" t="s">
        <v>34</v>
      </c>
      <c r="G90" s="25">
        <v>87</v>
      </c>
    </row>
    <row r="91" spans="1:7" ht="16.5" x14ac:dyDescent="0.25">
      <c r="A91" s="169"/>
      <c r="B91" s="169"/>
      <c r="C91" s="169"/>
      <c r="D91" s="169"/>
      <c r="E91" s="170"/>
      <c r="F91" s="24" t="s">
        <v>27</v>
      </c>
      <c r="G91" s="25">
        <f>(12/12)*100</f>
        <v>100</v>
      </c>
    </row>
    <row r="92" spans="1:7" s="49" customFormat="1" ht="94.5" x14ac:dyDescent="0.25">
      <c r="A92" s="90" t="s">
        <v>633</v>
      </c>
      <c r="B92" s="90" t="s">
        <v>663</v>
      </c>
      <c r="C92" s="90" t="s">
        <v>635</v>
      </c>
      <c r="D92" s="70" t="s">
        <v>51</v>
      </c>
      <c r="E92" s="120" t="s">
        <v>55</v>
      </c>
      <c r="F92" s="35" t="s">
        <v>36</v>
      </c>
      <c r="G92" s="25">
        <f>(G91/G88)*100</f>
        <v>114.94252873563218</v>
      </c>
    </row>
    <row r="93" spans="1:7" ht="16.5" x14ac:dyDescent="0.25">
      <c r="A93" s="169" t="s">
        <v>21</v>
      </c>
      <c r="B93" s="169" t="s">
        <v>22</v>
      </c>
      <c r="C93" s="169" t="s">
        <v>29</v>
      </c>
      <c r="D93" s="169" t="s">
        <v>23</v>
      </c>
      <c r="E93" s="170" t="s">
        <v>24</v>
      </c>
      <c r="F93" s="24" t="s">
        <v>25</v>
      </c>
      <c r="G93" s="25">
        <v>87</v>
      </c>
    </row>
    <row r="94" spans="1:7" ht="16.5" x14ac:dyDescent="0.25">
      <c r="A94" s="169"/>
      <c r="B94" s="169"/>
      <c r="C94" s="169"/>
      <c r="D94" s="169"/>
      <c r="E94" s="170"/>
      <c r="F94" s="24" t="s">
        <v>33</v>
      </c>
      <c r="G94" s="25">
        <v>87</v>
      </c>
    </row>
    <row r="95" spans="1:7" ht="16.5" x14ac:dyDescent="0.25">
      <c r="A95" s="169"/>
      <c r="B95" s="169"/>
      <c r="C95" s="169"/>
      <c r="D95" s="169"/>
      <c r="E95" s="170"/>
      <c r="F95" s="24" t="s">
        <v>26</v>
      </c>
      <c r="G95" s="25">
        <v>87</v>
      </c>
    </row>
    <row r="96" spans="1:7" ht="33" x14ac:dyDescent="0.25">
      <c r="A96" s="169"/>
      <c r="B96" s="169"/>
      <c r="C96" s="169"/>
      <c r="D96" s="169"/>
      <c r="E96" s="170"/>
      <c r="F96" s="24" t="s">
        <v>34</v>
      </c>
      <c r="G96" s="25">
        <v>87</v>
      </c>
    </row>
    <row r="97" spans="1:7" ht="16.5" x14ac:dyDescent="0.25">
      <c r="A97" s="169"/>
      <c r="B97" s="169"/>
      <c r="C97" s="169"/>
      <c r="D97" s="169"/>
      <c r="E97" s="170"/>
      <c r="F97" s="24" t="s">
        <v>27</v>
      </c>
      <c r="G97" s="25">
        <f>(1219/1219)*100</f>
        <v>100</v>
      </c>
    </row>
    <row r="98" spans="1:7" s="49" customFormat="1" ht="47.25" x14ac:dyDescent="0.25">
      <c r="A98" s="90" t="s">
        <v>636</v>
      </c>
      <c r="B98" s="90" t="s">
        <v>637</v>
      </c>
      <c r="C98" s="90" t="s">
        <v>638</v>
      </c>
      <c r="D98" s="70" t="s">
        <v>51</v>
      </c>
      <c r="E98" s="120" t="s">
        <v>52</v>
      </c>
      <c r="F98" s="35" t="s">
        <v>36</v>
      </c>
      <c r="G98" s="25">
        <f>(G97/G94)*100</f>
        <v>114.94252873563218</v>
      </c>
    </row>
    <row r="99" spans="1:7" ht="16.5" x14ac:dyDescent="0.25">
      <c r="A99" s="169" t="s">
        <v>21</v>
      </c>
      <c r="B99" s="169" t="s">
        <v>22</v>
      </c>
      <c r="C99" s="171" t="s">
        <v>29</v>
      </c>
      <c r="D99" s="169" t="s">
        <v>23</v>
      </c>
      <c r="E99" s="170" t="s">
        <v>24</v>
      </c>
      <c r="F99" s="24" t="s">
        <v>25</v>
      </c>
      <c r="G99" s="25">
        <v>87</v>
      </c>
    </row>
    <row r="100" spans="1:7" ht="16.5" x14ac:dyDescent="0.25">
      <c r="A100" s="169"/>
      <c r="B100" s="169"/>
      <c r="C100" s="172"/>
      <c r="D100" s="169"/>
      <c r="E100" s="170"/>
      <c r="F100" s="24" t="s">
        <v>33</v>
      </c>
      <c r="G100" s="25">
        <v>87</v>
      </c>
    </row>
    <row r="101" spans="1:7" ht="16.5" x14ac:dyDescent="0.25">
      <c r="A101" s="169"/>
      <c r="B101" s="169"/>
      <c r="C101" s="172"/>
      <c r="D101" s="169"/>
      <c r="E101" s="170"/>
      <c r="F101" s="24" t="s">
        <v>26</v>
      </c>
      <c r="G101" s="25">
        <v>87</v>
      </c>
    </row>
    <row r="102" spans="1:7" ht="33" x14ac:dyDescent="0.25">
      <c r="A102" s="169"/>
      <c r="B102" s="169"/>
      <c r="C102" s="172"/>
      <c r="D102" s="169"/>
      <c r="E102" s="170"/>
      <c r="F102" s="24" t="s">
        <v>34</v>
      </c>
      <c r="G102" s="25">
        <v>87</v>
      </c>
    </row>
    <row r="103" spans="1:7" ht="16.5" x14ac:dyDescent="0.25">
      <c r="A103" s="169"/>
      <c r="B103" s="169"/>
      <c r="C103" s="173"/>
      <c r="D103" s="169"/>
      <c r="E103" s="170"/>
      <c r="F103" s="24" t="s">
        <v>27</v>
      </c>
      <c r="G103" s="25" t="s">
        <v>1271</v>
      </c>
    </row>
    <row r="104" spans="1:7" s="49" customFormat="1" ht="126" x14ac:dyDescent="0.25">
      <c r="A104" s="90" t="s">
        <v>639</v>
      </c>
      <c r="B104" s="90" t="s">
        <v>656</v>
      </c>
      <c r="C104" s="90" t="s">
        <v>657</v>
      </c>
      <c r="D104" s="70" t="s">
        <v>51</v>
      </c>
      <c r="E104" s="120" t="s">
        <v>59</v>
      </c>
      <c r="F104" s="35" t="s">
        <v>36</v>
      </c>
      <c r="G104" s="25" t="s">
        <v>1271</v>
      </c>
    </row>
    <row r="105" spans="1:7" ht="16.5" x14ac:dyDescent="0.25">
      <c r="A105" s="169" t="s">
        <v>21</v>
      </c>
      <c r="B105" s="169" t="s">
        <v>22</v>
      </c>
      <c r="C105" s="169" t="s">
        <v>29</v>
      </c>
      <c r="D105" s="169" t="s">
        <v>23</v>
      </c>
      <c r="E105" s="169" t="s">
        <v>24</v>
      </c>
      <c r="F105" s="24" t="s">
        <v>25</v>
      </c>
      <c r="G105" s="25">
        <v>87</v>
      </c>
    </row>
    <row r="106" spans="1:7" ht="16.5" x14ac:dyDescent="0.25">
      <c r="A106" s="169"/>
      <c r="B106" s="169"/>
      <c r="C106" s="169"/>
      <c r="D106" s="169"/>
      <c r="E106" s="169"/>
      <c r="F106" s="24" t="s">
        <v>33</v>
      </c>
      <c r="G106" s="25">
        <v>87</v>
      </c>
    </row>
    <row r="107" spans="1:7" ht="16.5" x14ac:dyDescent="0.25">
      <c r="A107" s="169"/>
      <c r="B107" s="169"/>
      <c r="C107" s="169"/>
      <c r="D107" s="169"/>
      <c r="E107" s="169"/>
      <c r="F107" s="24" t="s">
        <v>26</v>
      </c>
      <c r="G107" s="25">
        <v>87</v>
      </c>
    </row>
    <row r="108" spans="1:7" ht="33" x14ac:dyDescent="0.25">
      <c r="A108" s="169"/>
      <c r="B108" s="169"/>
      <c r="C108" s="169"/>
      <c r="D108" s="169"/>
      <c r="E108" s="169"/>
      <c r="F108" s="24" t="s">
        <v>34</v>
      </c>
      <c r="G108" s="25">
        <v>87</v>
      </c>
    </row>
    <row r="109" spans="1:7" ht="16.5" x14ac:dyDescent="0.25">
      <c r="A109" s="169"/>
      <c r="B109" s="169"/>
      <c r="C109" s="169"/>
      <c r="D109" s="169"/>
      <c r="E109" s="169"/>
      <c r="F109" s="24" t="s">
        <v>27</v>
      </c>
      <c r="G109" s="25">
        <f>+(1/1)*100</f>
        <v>100</v>
      </c>
    </row>
    <row r="110" spans="1:7" s="74" customFormat="1" ht="141.75" x14ac:dyDescent="0.25">
      <c r="A110" s="90" t="s">
        <v>642</v>
      </c>
      <c r="B110" s="90" t="s">
        <v>658</v>
      </c>
      <c r="C110" s="90" t="s">
        <v>659</v>
      </c>
      <c r="D110" s="70" t="s">
        <v>51</v>
      </c>
      <c r="E110" s="120" t="s">
        <v>59</v>
      </c>
      <c r="F110" s="73" t="s">
        <v>36</v>
      </c>
      <c r="G110" s="25">
        <f>(G109/G106)*100</f>
        <v>114.94252873563218</v>
      </c>
    </row>
    <row r="111" spans="1:7" ht="16.5" x14ac:dyDescent="0.25">
      <c r="A111" s="169" t="s">
        <v>21</v>
      </c>
      <c r="B111" s="169" t="s">
        <v>22</v>
      </c>
      <c r="C111" s="169" t="s">
        <v>29</v>
      </c>
      <c r="D111" s="170" t="s">
        <v>23</v>
      </c>
      <c r="E111" s="170" t="s">
        <v>24</v>
      </c>
      <c r="F111" s="24" t="s">
        <v>25</v>
      </c>
      <c r="G111" s="25">
        <v>87</v>
      </c>
    </row>
    <row r="112" spans="1:7" ht="16.5" x14ac:dyDescent="0.25">
      <c r="A112" s="169"/>
      <c r="B112" s="169"/>
      <c r="C112" s="169"/>
      <c r="D112" s="170"/>
      <c r="E112" s="170"/>
      <c r="F112" s="24" t="s">
        <v>33</v>
      </c>
      <c r="G112" s="25">
        <v>87</v>
      </c>
    </row>
    <row r="113" spans="1:7" ht="16.5" x14ac:dyDescent="0.25">
      <c r="A113" s="169"/>
      <c r="B113" s="169"/>
      <c r="C113" s="169"/>
      <c r="D113" s="170"/>
      <c r="E113" s="170"/>
      <c r="F113" s="24" t="s">
        <v>26</v>
      </c>
      <c r="G113" s="25">
        <v>87</v>
      </c>
    </row>
    <row r="114" spans="1:7" ht="33" x14ac:dyDescent="0.25">
      <c r="A114" s="169"/>
      <c r="B114" s="169"/>
      <c r="C114" s="169"/>
      <c r="D114" s="170"/>
      <c r="E114" s="170"/>
      <c r="F114" s="24" t="s">
        <v>34</v>
      </c>
      <c r="G114" s="25">
        <v>87</v>
      </c>
    </row>
    <row r="115" spans="1:7" ht="16.5" x14ac:dyDescent="0.25">
      <c r="A115" s="169"/>
      <c r="B115" s="169"/>
      <c r="C115" s="169"/>
      <c r="D115" s="170"/>
      <c r="E115" s="170"/>
      <c r="F115" s="24" t="s">
        <v>27</v>
      </c>
      <c r="G115" s="25">
        <f>(22/22)*100</f>
        <v>100</v>
      </c>
    </row>
    <row r="116" spans="1:7" s="74" customFormat="1" ht="94.5" x14ac:dyDescent="0.25">
      <c r="A116" s="90" t="s">
        <v>645</v>
      </c>
      <c r="B116" s="90" t="s">
        <v>646</v>
      </c>
      <c r="C116" s="90" t="s">
        <v>647</v>
      </c>
      <c r="D116" s="70" t="s">
        <v>51</v>
      </c>
      <c r="E116" s="120" t="s">
        <v>52</v>
      </c>
      <c r="F116" s="35" t="s">
        <v>36</v>
      </c>
      <c r="G116" s="25">
        <f>(G115/G112)*100</f>
        <v>114.94252873563218</v>
      </c>
    </row>
    <row r="117" spans="1:7" ht="16.5" x14ac:dyDescent="0.25">
      <c r="A117" s="169" t="s">
        <v>21</v>
      </c>
      <c r="B117" s="169" t="s">
        <v>22</v>
      </c>
      <c r="C117" s="169" t="s">
        <v>29</v>
      </c>
      <c r="D117" s="169" t="s">
        <v>23</v>
      </c>
      <c r="E117" s="169" t="s">
        <v>24</v>
      </c>
      <c r="F117" s="24" t="s">
        <v>25</v>
      </c>
      <c r="G117" s="25">
        <v>87</v>
      </c>
    </row>
    <row r="118" spans="1:7" ht="16.5" x14ac:dyDescent="0.25">
      <c r="A118" s="169"/>
      <c r="B118" s="169"/>
      <c r="C118" s="169"/>
      <c r="D118" s="169"/>
      <c r="E118" s="169"/>
      <c r="F118" s="24" t="s">
        <v>33</v>
      </c>
      <c r="G118" s="25">
        <v>87</v>
      </c>
    </row>
    <row r="119" spans="1:7" ht="16.5" x14ac:dyDescent="0.25">
      <c r="A119" s="169"/>
      <c r="B119" s="169"/>
      <c r="C119" s="169"/>
      <c r="D119" s="169"/>
      <c r="E119" s="169"/>
      <c r="F119" s="24" t="s">
        <v>26</v>
      </c>
      <c r="G119" s="25">
        <v>87</v>
      </c>
    </row>
    <row r="120" spans="1:7" ht="33" x14ac:dyDescent="0.25">
      <c r="A120" s="169"/>
      <c r="B120" s="169"/>
      <c r="C120" s="169"/>
      <c r="D120" s="169"/>
      <c r="E120" s="169"/>
      <c r="F120" s="24" t="s">
        <v>34</v>
      </c>
      <c r="G120" s="25">
        <v>87</v>
      </c>
    </row>
    <row r="121" spans="1:7" ht="16.5" x14ac:dyDescent="0.25">
      <c r="A121" s="169"/>
      <c r="B121" s="169"/>
      <c r="C121" s="169"/>
      <c r="D121" s="169"/>
      <c r="E121" s="169"/>
      <c r="F121" s="24" t="s">
        <v>27</v>
      </c>
      <c r="G121" s="25">
        <f>((20)/(0+20))*100</f>
        <v>100</v>
      </c>
    </row>
    <row r="122" spans="1:7" s="74" customFormat="1" ht="94.5" x14ac:dyDescent="0.25">
      <c r="A122" s="90" t="s">
        <v>648</v>
      </c>
      <c r="B122" s="90" t="s">
        <v>660</v>
      </c>
      <c r="C122" s="90" t="s">
        <v>662</v>
      </c>
      <c r="D122" s="70" t="s">
        <v>51</v>
      </c>
      <c r="E122" s="120" t="s">
        <v>55</v>
      </c>
      <c r="F122" s="73" t="s">
        <v>36</v>
      </c>
      <c r="G122" s="25">
        <f>(G121/G118)*100</f>
        <v>114.94252873563218</v>
      </c>
    </row>
    <row r="123" spans="1:7" ht="16.5" x14ac:dyDescent="0.25">
      <c r="A123" s="186" t="s">
        <v>28</v>
      </c>
      <c r="B123" s="187"/>
      <c r="C123" s="187"/>
      <c r="D123" s="187"/>
      <c r="E123" s="187"/>
      <c r="F123" s="187"/>
      <c r="G123" s="188"/>
    </row>
    <row r="124" spans="1:7" ht="15" customHeight="1" x14ac:dyDescent="0.25">
      <c r="A124" s="160" t="str">
        <f>(A32)</f>
        <v xml:space="preserve">Indicador Compuesto del Cumplimiento de Obligaciones de Transparencia (ICCOT) </v>
      </c>
      <c r="B124" s="161"/>
      <c r="C124" s="161"/>
      <c r="D124" s="161"/>
      <c r="E124" s="161"/>
      <c r="F124" s="161"/>
      <c r="G124" s="162"/>
    </row>
    <row r="125" spans="1:7" ht="193.5" customHeight="1" x14ac:dyDescent="0.25">
      <c r="A125" s="8" t="s">
        <v>130</v>
      </c>
      <c r="B125" s="145" t="s">
        <v>1566</v>
      </c>
      <c r="C125" s="146"/>
      <c r="D125" s="146"/>
      <c r="E125" s="146"/>
      <c r="F125" s="146"/>
      <c r="G125" s="147"/>
    </row>
    <row r="126" spans="1:7" ht="15" customHeight="1" x14ac:dyDescent="0.25">
      <c r="A126" s="8" t="s">
        <v>129</v>
      </c>
      <c r="B126" s="154" t="s">
        <v>107</v>
      </c>
      <c r="C126" s="155"/>
      <c r="D126" s="155"/>
      <c r="E126" s="155"/>
      <c r="F126" s="155"/>
      <c r="G126" s="156"/>
    </row>
    <row r="127" spans="1:7" ht="15" customHeight="1" x14ac:dyDescent="0.25">
      <c r="A127" s="160" t="str">
        <f>(A40)</f>
        <v>Indicador Compuesto del Cumplimiento de Obligaciones de Transparencia (ICCOT), respecto de los sujetos obligados correspondientes</v>
      </c>
      <c r="B127" s="161"/>
      <c r="C127" s="161"/>
      <c r="D127" s="161"/>
      <c r="E127" s="161"/>
      <c r="F127" s="161"/>
      <c r="G127" s="162"/>
    </row>
    <row r="128" spans="1:7" ht="152.25" customHeight="1" x14ac:dyDescent="0.25">
      <c r="A128" s="8" t="s">
        <v>130</v>
      </c>
      <c r="B128" s="145" t="s">
        <v>1570</v>
      </c>
      <c r="C128" s="146"/>
      <c r="D128" s="146"/>
      <c r="E128" s="146"/>
      <c r="F128" s="146"/>
      <c r="G128" s="147"/>
    </row>
    <row r="129" spans="1:7" ht="15" customHeight="1" x14ac:dyDescent="0.25">
      <c r="A129" s="8" t="s">
        <v>129</v>
      </c>
      <c r="B129" s="154" t="s">
        <v>107</v>
      </c>
      <c r="C129" s="155"/>
      <c r="D129" s="155"/>
      <c r="E129" s="155"/>
      <c r="F129" s="155"/>
      <c r="G129" s="156"/>
    </row>
    <row r="130" spans="1:7" ht="15" customHeight="1" x14ac:dyDescent="0.25">
      <c r="A130"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61"/>
      <c r="C130" s="161"/>
      <c r="D130" s="161"/>
      <c r="E130" s="161"/>
      <c r="F130" s="161"/>
      <c r="G130" s="162"/>
    </row>
    <row r="131" spans="1:7" ht="66" customHeight="1" x14ac:dyDescent="0.25">
      <c r="A131" s="8" t="s">
        <v>130</v>
      </c>
      <c r="B131" s="145" t="s">
        <v>1449</v>
      </c>
      <c r="C131" s="146"/>
      <c r="D131" s="146"/>
      <c r="E131" s="146"/>
      <c r="F131" s="146"/>
      <c r="G131" s="147"/>
    </row>
    <row r="132" spans="1:7" ht="15" customHeight="1" x14ac:dyDescent="0.25">
      <c r="A132" s="8" t="s">
        <v>129</v>
      </c>
      <c r="B132" s="154" t="s">
        <v>107</v>
      </c>
      <c r="C132" s="155"/>
      <c r="D132" s="155"/>
      <c r="E132" s="155"/>
      <c r="F132" s="155"/>
      <c r="G132" s="156"/>
    </row>
    <row r="133" spans="1:7" ht="15" customHeight="1" x14ac:dyDescent="0.25">
      <c r="A133" s="160" t="str">
        <f>(A54)</f>
        <v>Promedio de cumplimiento de los atributos de las respuestas a las solicitudes de acceso a la información proporcionadas por los sujetos obligados correspondientes</v>
      </c>
      <c r="B133" s="161"/>
      <c r="C133" s="161"/>
      <c r="D133" s="161"/>
      <c r="E133" s="161"/>
      <c r="F133" s="161"/>
      <c r="G133" s="162"/>
    </row>
    <row r="134" spans="1:7" ht="41.25" customHeight="1" x14ac:dyDescent="0.25">
      <c r="A134" s="8" t="s">
        <v>130</v>
      </c>
      <c r="B134" s="145" t="s">
        <v>1569</v>
      </c>
      <c r="C134" s="146"/>
      <c r="D134" s="146"/>
      <c r="E134" s="146"/>
      <c r="F134" s="146"/>
      <c r="G134" s="147"/>
    </row>
    <row r="135" spans="1:7" ht="15" customHeight="1" x14ac:dyDescent="0.25">
      <c r="A135" s="8" t="s">
        <v>129</v>
      </c>
      <c r="B135" s="154" t="s">
        <v>107</v>
      </c>
      <c r="C135" s="155"/>
      <c r="D135" s="155"/>
      <c r="E135" s="155"/>
      <c r="F135" s="155"/>
      <c r="G135" s="156"/>
    </row>
    <row r="136" spans="1:7" ht="15" customHeight="1" x14ac:dyDescent="0.25">
      <c r="A136" s="160" t="str">
        <f>(A60)</f>
        <v>Cobertura de acompañamiento a  los sujetos obligados correspondientes</v>
      </c>
      <c r="B136" s="161"/>
      <c r="C136" s="161"/>
      <c r="D136" s="161"/>
      <c r="E136" s="161"/>
      <c r="F136" s="161"/>
      <c r="G136" s="162"/>
    </row>
    <row r="137" spans="1:7" ht="15" customHeight="1" x14ac:dyDescent="0.25">
      <c r="A137" s="8" t="s">
        <v>130</v>
      </c>
      <c r="B137" s="145" t="s">
        <v>1450</v>
      </c>
      <c r="C137" s="146"/>
      <c r="D137" s="146"/>
      <c r="E137" s="146"/>
      <c r="F137" s="146"/>
      <c r="G137" s="147"/>
    </row>
    <row r="138" spans="1:7" ht="15" customHeight="1" x14ac:dyDescent="0.25">
      <c r="A138" s="8" t="s">
        <v>129</v>
      </c>
      <c r="B138" s="154" t="s">
        <v>107</v>
      </c>
      <c r="C138" s="155"/>
      <c r="D138" s="155"/>
      <c r="E138" s="155"/>
      <c r="F138" s="155"/>
      <c r="G138" s="156"/>
    </row>
    <row r="139" spans="1:7" ht="15" customHeight="1" x14ac:dyDescent="0.25">
      <c r="A139" s="160" t="str">
        <f>(A68)</f>
        <v>Porcentaje de Sujetos Obligados verificados sobre el cumplimiento de las obligaciones de transparencia comunes y específicas de la LGTAIP y la LFTAIP</v>
      </c>
      <c r="B139" s="161"/>
      <c r="C139" s="161"/>
      <c r="D139" s="161"/>
      <c r="E139" s="161"/>
      <c r="F139" s="161"/>
      <c r="G139" s="162"/>
    </row>
    <row r="140" spans="1:7" ht="49.5" customHeight="1" x14ac:dyDescent="0.25">
      <c r="A140" s="8" t="s">
        <v>130</v>
      </c>
      <c r="B140" s="145" t="s">
        <v>1407</v>
      </c>
      <c r="C140" s="146"/>
      <c r="D140" s="146"/>
      <c r="E140" s="146"/>
      <c r="F140" s="146"/>
      <c r="G140" s="147"/>
    </row>
    <row r="141" spans="1:7" ht="15" customHeight="1" x14ac:dyDescent="0.25">
      <c r="A141" s="8" t="s">
        <v>129</v>
      </c>
      <c r="B141" s="154" t="s">
        <v>107</v>
      </c>
      <c r="C141" s="155"/>
      <c r="D141" s="155"/>
      <c r="E141" s="155"/>
      <c r="F141" s="155"/>
      <c r="G141" s="156"/>
    </row>
    <row r="142" spans="1:7" ht="15" customHeight="1" x14ac:dyDescent="0.25">
      <c r="A142" s="235" t="str">
        <f>(A74)</f>
        <v>Porcentaje de acciones de verificación sobre los atributos de las respuestas a solicitudes de acceso a la información de los sujetos obligados correspondientes</v>
      </c>
      <c r="B142" s="236"/>
      <c r="C142" s="236"/>
      <c r="D142" s="236"/>
      <c r="E142" s="236"/>
      <c r="F142" s="236"/>
      <c r="G142" s="237"/>
    </row>
    <row r="143" spans="1:7" ht="39.75" customHeight="1" x14ac:dyDescent="0.25">
      <c r="A143" s="8" t="s">
        <v>130</v>
      </c>
      <c r="B143" s="145" t="s">
        <v>1569</v>
      </c>
      <c r="C143" s="146"/>
      <c r="D143" s="146"/>
      <c r="E143" s="146"/>
      <c r="F143" s="146"/>
      <c r="G143" s="147"/>
    </row>
    <row r="144" spans="1:7" ht="15" customHeight="1" x14ac:dyDescent="0.25">
      <c r="A144" s="8" t="s">
        <v>129</v>
      </c>
      <c r="B144" s="154" t="s">
        <v>107</v>
      </c>
      <c r="C144" s="155"/>
      <c r="D144" s="155"/>
      <c r="E144" s="155"/>
      <c r="F144" s="155"/>
      <c r="G144" s="156"/>
    </row>
    <row r="145" spans="1:7" ht="15" customHeight="1" x14ac:dyDescent="0.25">
      <c r="A145" s="160" t="str">
        <f>(A80)</f>
        <v>Porcentaje de Sujetos Obligados a los que se hizo requerimiento o recomendación para asegurar el cumplimiento de las obligaciones de transparencia de la LGTAIP y la LFTAIP</v>
      </c>
      <c r="B145" s="161"/>
      <c r="C145" s="161"/>
      <c r="D145" s="161"/>
      <c r="E145" s="161"/>
      <c r="F145" s="161"/>
      <c r="G145" s="162"/>
    </row>
    <row r="146" spans="1:7" ht="51" customHeight="1" x14ac:dyDescent="0.25">
      <c r="A146" s="8" t="s">
        <v>130</v>
      </c>
      <c r="B146" s="145" t="s">
        <v>1451</v>
      </c>
      <c r="C146" s="146"/>
      <c r="D146" s="146"/>
      <c r="E146" s="146"/>
      <c r="F146" s="146"/>
      <c r="G146" s="147"/>
    </row>
    <row r="147" spans="1:7" ht="15" customHeight="1" x14ac:dyDescent="0.25">
      <c r="A147" s="8" t="s">
        <v>129</v>
      </c>
      <c r="B147" s="154"/>
      <c r="C147" s="155"/>
      <c r="D147" s="155"/>
      <c r="E147" s="155"/>
      <c r="F147" s="155"/>
      <c r="G147" s="156"/>
    </row>
    <row r="148" spans="1:7" ht="15" customHeight="1" x14ac:dyDescent="0.25">
      <c r="A148" s="160" t="str">
        <f>(A86)</f>
        <v xml:space="preserve">Porcentaje de denuncias sustanciadas por incumplimiento a obligaciones de transparencia  </v>
      </c>
      <c r="B148" s="161"/>
      <c r="C148" s="161"/>
      <c r="D148" s="161"/>
      <c r="E148" s="161"/>
      <c r="F148" s="161"/>
      <c r="G148" s="162"/>
    </row>
    <row r="149" spans="1:7" ht="51.75" customHeight="1" x14ac:dyDescent="0.25">
      <c r="A149" s="8" t="s">
        <v>130</v>
      </c>
      <c r="B149" s="145" t="s">
        <v>1453</v>
      </c>
      <c r="C149" s="146"/>
      <c r="D149" s="146"/>
      <c r="E149" s="146"/>
      <c r="F149" s="146"/>
      <c r="G149" s="147"/>
    </row>
    <row r="150" spans="1:7" ht="15" customHeight="1" x14ac:dyDescent="0.25">
      <c r="A150" s="8" t="s">
        <v>129</v>
      </c>
      <c r="B150" s="154"/>
      <c r="C150" s="155"/>
      <c r="D150" s="155"/>
      <c r="E150" s="155"/>
      <c r="F150" s="155"/>
      <c r="G150" s="156"/>
    </row>
    <row r="151" spans="1:7" ht="15" customHeight="1" x14ac:dyDescent="0.25">
      <c r="A151" s="160" t="str">
        <f>(A92)</f>
        <v>Porcentaje de dictámenes para la modificación del padrón de sujetos obligados realizados</v>
      </c>
      <c r="B151" s="161"/>
      <c r="C151" s="161"/>
      <c r="D151" s="161"/>
      <c r="E151" s="161"/>
      <c r="F151" s="161"/>
      <c r="G151" s="162"/>
    </row>
    <row r="152" spans="1:7" ht="36" customHeight="1" x14ac:dyDescent="0.25">
      <c r="A152" s="8" t="s">
        <v>130</v>
      </c>
      <c r="B152" s="145" t="s">
        <v>1408</v>
      </c>
      <c r="C152" s="146"/>
      <c r="D152" s="146"/>
      <c r="E152" s="146"/>
      <c r="F152" s="146"/>
      <c r="G152" s="147"/>
    </row>
    <row r="153" spans="1:7" ht="15" customHeight="1" x14ac:dyDescent="0.25">
      <c r="A153" s="8" t="s">
        <v>129</v>
      </c>
      <c r="B153" s="154" t="s">
        <v>107</v>
      </c>
      <c r="C153" s="155"/>
      <c r="D153" s="155"/>
      <c r="E153" s="155"/>
      <c r="F153" s="155"/>
      <c r="G153" s="156"/>
    </row>
    <row r="154" spans="1:7" ht="15" customHeight="1" x14ac:dyDescent="0.25">
      <c r="A154" s="160" t="str">
        <f>(A98)</f>
        <v>Porcentaje de atención a consultas técnicas y normativas</v>
      </c>
      <c r="B154" s="161"/>
      <c r="C154" s="161"/>
      <c r="D154" s="161"/>
      <c r="E154" s="161"/>
      <c r="F154" s="161"/>
      <c r="G154" s="162"/>
    </row>
    <row r="155" spans="1:7" ht="36.75" customHeight="1" x14ac:dyDescent="0.25">
      <c r="A155" s="8" t="s">
        <v>130</v>
      </c>
      <c r="B155" s="145" t="s">
        <v>1452</v>
      </c>
      <c r="C155" s="146"/>
      <c r="D155" s="146"/>
      <c r="E155" s="146"/>
      <c r="F155" s="146"/>
      <c r="G155" s="147"/>
    </row>
    <row r="156" spans="1:7" ht="15" customHeight="1" x14ac:dyDescent="0.25">
      <c r="A156" s="8" t="s">
        <v>129</v>
      </c>
      <c r="B156" s="154"/>
      <c r="C156" s="155"/>
      <c r="D156" s="155"/>
      <c r="E156" s="155"/>
      <c r="F156" s="155"/>
      <c r="G156" s="156"/>
    </row>
    <row r="157" spans="1:7" ht="15" customHeight="1" x14ac:dyDescent="0.25">
      <c r="A157" s="160" t="str">
        <f>(A104)</f>
        <v>Porcentaje de actividades realizadas en materia de Políticas de Acceso, conforme al programa de trabajo respectivo</v>
      </c>
      <c r="B157" s="161"/>
      <c r="C157" s="161"/>
      <c r="D157" s="161"/>
      <c r="E157" s="161"/>
      <c r="F157" s="161"/>
      <c r="G157" s="162"/>
    </row>
    <row r="158" spans="1:7" ht="34.5" customHeight="1" x14ac:dyDescent="0.25">
      <c r="A158" s="8" t="s">
        <v>130</v>
      </c>
      <c r="B158" s="145" t="s">
        <v>1409</v>
      </c>
      <c r="C158" s="146"/>
      <c r="D158" s="146"/>
      <c r="E158" s="146"/>
      <c r="F158" s="146"/>
      <c r="G158" s="147"/>
    </row>
    <row r="159" spans="1:7" ht="15" customHeight="1" x14ac:dyDescent="0.25">
      <c r="A159" s="8" t="s">
        <v>129</v>
      </c>
      <c r="B159" s="154"/>
      <c r="C159" s="155"/>
      <c r="D159" s="155"/>
      <c r="E159" s="155"/>
      <c r="F159" s="155"/>
      <c r="G159" s="156"/>
    </row>
    <row r="160" spans="1:7" ht="15" customHeight="1" x14ac:dyDescent="0.25">
      <c r="A160" s="160" t="str">
        <f>(A110)</f>
        <v>Porcentaje de actividades realizadas en materia del Programa de Gobierno Abierto y Transparencia Proactiva</v>
      </c>
      <c r="B160" s="161"/>
      <c r="C160" s="161"/>
      <c r="D160" s="161"/>
      <c r="E160" s="161"/>
      <c r="F160" s="161"/>
      <c r="G160" s="162"/>
    </row>
    <row r="161" spans="1:7" ht="36.75" customHeight="1" x14ac:dyDescent="0.25">
      <c r="A161" s="8" t="s">
        <v>130</v>
      </c>
      <c r="B161" s="145" t="s">
        <v>1410</v>
      </c>
      <c r="C161" s="146"/>
      <c r="D161" s="146"/>
      <c r="E161" s="146"/>
      <c r="F161" s="146"/>
      <c r="G161" s="147"/>
    </row>
    <row r="162" spans="1:7" ht="15" customHeight="1" x14ac:dyDescent="0.25">
      <c r="A162" s="8" t="s">
        <v>129</v>
      </c>
      <c r="B162" s="154" t="s">
        <v>107</v>
      </c>
      <c r="C162" s="155"/>
      <c r="D162" s="155"/>
      <c r="E162" s="155"/>
      <c r="F162" s="155"/>
      <c r="G162" s="156"/>
    </row>
    <row r="163" spans="1:7" ht="15" customHeight="1" x14ac:dyDescent="0.25">
      <c r="A163" s="160" t="str">
        <f>(A116)</f>
        <v>Porcentaje de actividades especificas para promover la cultura de transparencia realizadas con los sujetos obligados correspondientes</v>
      </c>
      <c r="B163" s="161"/>
      <c r="C163" s="161"/>
      <c r="D163" s="161"/>
      <c r="E163" s="161"/>
      <c r="F163" s="161"/>
      <c r="G163" s="162"/>
    </row>
    <row r="164" spans="1:7" ht="15" customHeight="1" x14ac:dyDescent="0.25">
      <c r="A164" s="8" t="s">
        <v>130</v>
      </c>
      <c r="B164" s="145" t="s">
        <v>1411</v>
      </c>
      <c r="C164" s="146"/>
      <c r="D164" s="146"/>
      <c r="E164" s="146"/>
      <c r="F164" s="146"/>
      <c r="G164" s="147"/>
    </row>
    <row r="165" spans="1:7" ht="15" customHeight="1" x14ac:dyDescent="0.25">
      <c r="A165" s="8" t="s">
        <v>129</v>
      </c>
      <c r="B165" s="154"/>
      <c r="C165" s="155"/>
      <c r="D165" s="155"/>
      <c r="E165" s="155"/>
      <c r="F165" s="155"/>
      <c r="G165" s="156"/>
    </row>
    <row r="166" spans="1:7" ht="15" customHeight="1" x14ac:dyDescent="0.25">
      <c r="A166" s="160" t="str">
        <f>(A122)</f>
        <v>Porcentaje de asesorías especializadas impartidas</v>
      </c>
      <c r="B166" s="161"/>
      <c r="C166" s="161"/>
      <c r="D166" s="161"/>
      <c r="E166" s="161"/>
      <c r="F166" s="161"/>
      <c r="G166" s="162"/>
    </row>
    <row r="167" spans="1:7" ht="15" customHeight="1" x14ac:dyDescent="0.25">
      <c r="A167" s="8" t="s">
        <v>130</v>
      </c>
      <c r="B167" s="145" t="s">
        <v>1412</v>
      </c>
      <c r="C167" s="146"/>
      <c r="D167" s="146"/>
      <c r="E167" s="146"/>
      <c r="F167" s="146"/>
      <c r="G167" s="147"/>
    </row>
    <row r="168" spans="1:7" ht="15" customHeight="1" x14ac:dyDescent="0.25">
      <c r="A168" s="8" t="s">
        <v>129</v>
      </c>
      <c r="B168" s="154" t="s">
        <v>107</v>
      </c>
      <c r="C168" s="155"/>
      <c r="D168" s="155"/>
      <c r="E168" s="155"/>
      <c r="F168" s="155"/>
      <c r="G168" s="156"/>
    </row>
    <row r="169" spans="1:7" ht="15" customHeight="1" x14ac:dyDescent="0.25">
      <c r="A169" s="213"/>
      <c r="B169" s="213"/>
      <c r="C169" s="213"/>
      <c r="D169" s="213"/>
      <c r="E169" s="213"/>
      <c r="F169" s="213"/>
      <c r="G169" s="213"/>
    </row>
    <row r="170" spans="1:7" ht="15" customHeight="1" x14ac:dyDescent="0.25">
      <c r="A170" s="186" t="s">
        <v>35</v>
      </c>
      <c r="B170" s="187"/>
      <c r="C170" s="187"/>
      <c r="D170" s="187"/>
      <c r="E170" s="187"/>
      <c r="F170" s="187"/>
      <c r="G170" s="188"/>
    </row>
    <row r="171" spans="1:7" ht="15" customHeight="1" x14ac:dyDescent="0.25">
      <c r="A171" s="160" t="str">
        <f>A32</f>
        <v xml:space="preserve">Indicador Compuesto del Cumplimiento de Obligaciones de Transparencia (ICCOT) </v>
      </c>
      <c r="B171" s="161"/>
      <c r="C171" s="161"/>
      <c r="D171" s="161"/>
      <c r="E171" s="161"/>
      <c r="F171" s="161"/>
      <c r="G171" s="162"/>
    </row>
    <row r="172" spans="1:7" ht="15" customHeight="1" x14ac:dyDescent="0.25">
      <c r="A172" s="30" t="s">
        <v>30</v>
      </c>
      <c r="B172" s="229"/>
      <c r="C172" s="229"/>
      <c r="D172" s="229"/>
      <c r="E172" s="229"/>
      <c r="F172" s="229"/>
      <c r="G172" s="229"/>
    </row>
    <row r="173" spans="1:7" ht="15" customHeight="1" x14ac:dyDescent="0.25">
      <c r="A173" s="30" t="s">
        <v>31</v>
      </c>
      <c r="B173" s="229"/>
      <c r="C173" s="229"/>
      <c r="D173" s="229"/>
      <c r="E173" s="229"/>
      <c r="F173" s="229"/>
      <c r="G173" s="229"/>
    </row>
    <row r="174" spans="1:7" ht="15" customHeight="1" x14ac:dyDescent="0.25">
      <c r="A174" s="30" t="s">
        <v>32</v>
      </c>
      <c r="B174" s="230"/>
      <c r="C174" s="230"/>
      <c r="D174" s="230"/>
      <c r="E174" s="230"/>
      <c r="F174" s="230"/>
      <c r="G174" s="230"/>
    </row>
    <row r="175" spans="1:7" ht="15" customHeight="1" x14ac:dyDescent="0.25">
      <c r="A175" s="160" t="str">
        <f>A40</f>
        <v>Indicador Compuesto del Cumplimiento de Obligaciones de Transparencia (ICCOT), respecto de los sujetos obligados correspondientes</v>
      </c>
      <c r="B175" s="161"/>
      <c r="C175" s="161"/>
      <c r="D175" s="161"/>
      <c r="E175" s="161"/>
      <c r="F175" s="161"/>
      <c r="G175" s="162"/>
    </row>
    <row r="176" spans="1:7" ht="15" customHeight="1" x14ac:dyDescent="0.25">
      <c r="A176" s="30" t="s">
        <v>30</v>
      </c>
      <c r="B176" s="229"/>
      <c r="C176" s="229"/>
      <c r="D176" s="229"/>
      <c r="E176" s="229"/>
      <c r="F176" s="229"/>
      <c r="G176" s="229"/>
    </row>
    <row r="177" spans="1:7" ht="15" customHeight="1" x14ac:dyDescent="0.25">
      <c r="A177" s="30" t="s">
        <v>31</v>
      </c>
      <c r="B177" s="229"/>
      <c r="C177" s="229"/>
      <c r="D177" s="229"/>
      <c r="E177" s="229"/>
      <c r="F177" s="229"/>
      <c r="G177" s="229"/>
    </row>
    <row r="178" spans="1:7" ht="15" customHeight="1" x14ac:dyDescent="0.25">
      <c r="A178" s="30" t="s">
        <v>32</v>
      </c>
      <c r="B178" s="230"/>
      <c r="C178" s="230"/>
      <c r="D178" s="230"/>
      <c r="E178" s="230"/>
      <c r="F178" s="230"/>
      <c r="G178" s="230"/>
    </row>
    <row r="179" spans="1:7" ht="15" customHeight="1" x14ac:dyDescent="0.25">
      <c r="A179"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61"/>
      <c r="C179" s="161"/>
      <c r="D179" s="161"/>
      <c r="E179" s="161"/>
      <c r="F179" s="161"/>
      <c r="G179" s="162"/>
    </row>
    <row r="180" spans="1:7" ht="15" customHeight="1" x14ac:dyDescent="0.25">
      <c r="A180" s="30" t="s">
        <v>30</v>
      </c>
      <c r="B180" s="229"/>
      <c r="C180" s="229"/>
      <c r="D180" s="229"/>
      <c r="E180" s="229"/>
      <c r="F180" s="229"/>
      <c r="G180" s="229"/>
    </row>
    <row r="181" spans="1:7" ht="15" customHeight="1" x14ac:dyDescent="0.25">
      <c r="A181" s="30" t="s">
        <v>31</v>
      </c>
      <c r="B181" s="229"/>
      <c r="C181" s="229"/>
      <c r="D181" s="229"/>
      <c r="E181" s="229"/>
      <c r="F181" s="229"/>
      <c r="G181" s="229"/>
    </row>
    <row r="182" spans="1:7" ht="15" customHeight="1" x14ac:dyDescent="0.25">
      <c r="A182" s="30" t="s">
        <v>32</v>
      </c>
      <c r="B182" s="230"/>
      <c r="C182" s="230"/>
      <c r="D182" s="230"/>
      <c r="E182" s="230"/>
      <c r="F182" s="230"/>
      <c r="G182" s="230"/>
    </row>
    <row r="183" spans="1:7" ht="15" customHeight="1" x14ac:dyDescent="0.25">
      <c r="A183" s="160" t="str">
        <f>A54</f>
        <v>Promedio de cumplimiento de los atributos de las respuestas a las solicitudes de acceso a la información proporcionadas por los sujetos obligados correspondientes</v>
      </c>
      <c r="B183" s="161"/>
      <c r="C183" s="161"/>
      <c r="D183" s="161"/>
      <c r="E183" s="161"/>
      <c r="F183" s="161"/>
      <c r="G183" s="162"/>
    </row>
    <row r="184" spans="1:7" ht="15" customHeight="1" x14ac:dyDescent="0.25">
      <c r="A184" s="30" t="s">
        <v>30</v>
      </c>
      <c r="B184" s="229"/>
      <c r="C184" s="229"/>
      <c r="D184" s="229"/>
      <c r="E184" s="229"/>
      <c r="F184" s="229"/>
      <c r="G184" s="229"/>
    </row>
    <row r="185" spans="1:7" ht="15" customHeight="1" x14ac:dyDescent="0.25">
      <c r="A185" s="30" t="s">
        <v>31</v>
      </c>
      <c r="B185" s="229"/>
      <c r="C185" s="229"/>
      <c r="D185" s="229"/>
      <c r="E185" s="229"/>
      <c r="F185" s="229"/>
      <c r="G185" s="229"/>
    </row>
    <row r="186" spans="1:7" ht="15" customHeight="1" x14ac:dyDescent="0.25">
      <c r="A186" s="30" t="s">
        <v>32</v>
      </c>
      <c r="B186" s="230"/>
      <c r="C186" s="230"/>
      <c r="D186" s="230"/>
      <c r="E186" s="230"/>
      <c r="F186" s="230"/>
      <c r="G186" s="230"/>
    </row>
    <row r="187" spans="1:7" ht="15" customHeight="1" x14ac:dyDescent="0.25">
      <c r="A187" s="160" t="str">
        <f>A60</f>
        <v>Cobertura de acompañamiento a  los sujetos obligados correspondientes</v>
      </c>
      <c r="B187" s="161"/>
      <c r="C187" s="161"/>
      <c r="D187" s="161"/>
      <c r="E187" s="161"/>
      <c r="F187" s="161"/>
      <c r="G187" s="162"/>
    </row>
    <row r="188" spans="1:7" ht="15" customHeight="1" x14ac:dyDescent="0.25">
      <c r="A188" s="30" t="s">
        <v>30</v>
      </c>
      <c r="B188" s="229"/>
      <c r="C188" s="229"/>
      <c r="D188" s="229"/>
      <c r="E188" s="229"/>
      <c r="F188" s="229"/>
      <c r="G188" s="229"/>
    </row>
    <row r="189" spans="1:7" ht="15" customHeight="1" x14ac:dyDescent="0.25">
      <c r="A189" s="30" t="s">
        <v>31</v>
      </c>
      <c r="B189" s="229"/>
      <c r="C189" s="229"/>
      <c r="D189" s="229"/>
      <c r="E189" s="229"/>
      <c r="F189" s="229"/>
      <c r="G189" s="229"/>
    </row>
    <row r="190" spans="1:7" ht="15" customHeight="1" x14ac:dyDescent="0.25">
      <c r="A190" s="30" t="s">
        <v>32</v>
      </c>
      <c r="B190" s="230"/>
      <c r="C190" s="230"/>
      <c r="D190" s="230"/>
      <c r="E190" s="230"/>
      <c r="F190" s="230"/>
      <c r="G190" s="230"/>
    </row>
    <row r="191" spans="1:7" ht="15" customHeight="1" x14ac:dyDescent="0.25">
      <c r="A191" s="160" t="str">
        <f>A68</f>
        <v>Porcentaje de Sujetos Obligados verificados sobre el cumplimiento de las obligaciones de transparencia comunes y específicas de la LGTAIP y la LFTAIP</v>
      </c>
      <c r="B191" s="161"/>
      <c r="C191" s="161"/>
      <c r="D191" s="161"/>
      <c r="E191" s="161"/>
      <c r="F191" s="161"/>
      <c r="G191" s="162"/>
    </row>
    <row r="192" spans="1:7" ht="15" customHeight="1" x14ac:dyDescent="0.25">
      <c r="A192" s="30" t="s">
        <v>30</v>
      </c>
      <c r="B192" s="229"/>
      <c r="C192" s="229"/>
      <c r="D192" s="229"/>
      <c r="E192" s="229"/>
      <c r="F192" s="229"/>
      <c r="G192" s="229"/>
    </row>
    <row r="193" spans="1:7" ht="15" customHeight="1" x14ac:dyDescent="0.25">
      <c r="A193" s="30" t="s">
        <v>31</v>
      </c>
      <c r="B193" s="229"/>
      <c r="C193" s="229"/>
      <c r="D193" s="229"/>
      <c r="E193" s="229"/>
      <c r="F193" s="229"/>
      <c r="G193" s="229"/>
    </row>
    <row r="194" spans="1:7" ht="15" customHeight="1" x14ac:dyDescent="0.25">
      <c r="A194" s="30" t="s">
        <v>32</v>
      </c>
      <c r="B194" s="230"/>
      <c r="C194" s="230"/>
      <c r="D194" s="230"/>
      <c r="E194" s="230"/>
      <c r="F194" s="230"/>
      <c r="G194" s="230"/>
    </row>
    <row r="195" spans="1:7" ht="15" customHeight="1" x14ac:dyDescent="0.25">
      <c r="A195" s="160" t="str">
        <f>A74</f>
        <v>Porcentaje de acciones de verificación sobre los atributos de las respuestas a solicitudes de acceso a la información de los sujetos obligados correspondientes</v>
      </c>
      <c r="B195" s="161"/>
      <c r="C195" s="161"/>
      <c r="D195" s="161"/>
      <c r="E195" s="161"/>
      <c r="F195" s="161"/>
      <c r="G195" s="162"/>
    </row>
    <row r="196" spans="1:7" ht="15" customHeight="1" x14ac:dyDescent="0.25">
      <c r="A196" s="30" t="s">
        <v>30</v>
      </c>
      <c r="B196" s="229"/>
      <c r="C196" s="229"/>
      <c r="D196" s="229"/>
      <c r="E196" s="229"/>
      <c r="F196" s="229"/>
      <c r="G196" s="229"/>
    </row>
    <row r="197" spans="1:7" ht="15" customHeight="1" x14ac:dyDescent="0.25">
      <c r="A197" s="30" t="s">
        <v>31</v>
      </c>
      <c r="B197" s="229"/>
      <c r="C197" s="229"/>
      <c r="D197" s="229"/>
      <c r="E197" s="229"/>
      <c r="F197" s="229"/>
      <c r="G197" s="229"/>
    </row>
    <row r="198" spans="1:7" ht="15" customHeight="1" x14ac:dyDescent="0.25">
      <c r="A198" s="30" t="s">
        <v>32</v>
      </c>
      <c r="B198" s="230"/>
      <c r="C198" s="230"/>
      <c r="D198" s="230"/>
      <c r="E198" s="230"/>
      <c r="F198" s="230"/>
      <c r="G198" s="230"/>
    </row>
    <row r="199" spans="1:7" ht="15" customHeight="1" x14ac:dyDescent="0.25">
      <c r="A199" s="160" t="str">
        <f>A80</f>
        <v>Porcentaje de Sujetos Obligados a los que se hizo requerimiento o recomendación para asegurar el cumplimiento de las obligaciones de transparencia de la LGTAIP y la LFTAIP</v>
      </c>
      <c r="B199" s="161"/>
      <c r="C199" s="161"/>
      <c r="D199" s="161"/>
      <c r="E199" s="161"/>
      <c r="F199" s="161"/>
      <c r="G199" s="162"/>
    </row>
    <row r="200" spans="1:7" ht="15" customHeight="1" x14ac:dyDescent="0.25">
      <c r="A200" s="30" t="s">
        <v>30</v>
      </c>
      <c r="B200" s="229"/>
      <c r="C200" s="229"/>
      <c r="D200" s="229"/>
      <c r="E200" s="229"/>
      <c r="F200" s="229"/>
      <c r="G200" s="229"/>
    </row>
    <row r="201" spans="1:7" ht="15" customHeight="1" x14ac:dyDescent="0.25">
      <c r="A201" s="30" t="s">
        <v>31</v>
      </c>
      <c r="B201" s="229"/>
      <c r="C201" s="229"/>
      <c r="D201" s="229"/>
      <c r="E201" s="229"/>
      <c r="F201" s="229"/>
      <c r="G201" s="229"/>
    </row>
    <row r="202" spans="1:7" ht="15" customHeight="1" x14ac:dyDescent="0.25">
      <c r="A202" s="30" t="s">
        <v>32</v>
      </c>
      <c r="B202" s="230"/>
      <c r="C202" s="230"/>
      <c r="D202" s="230"/>
      <c r="E202" s="230"/>
      <c r="F202" s="230"/>
      <c r="G202" s="230"/>
    </row>
    <row r="203" spans="1:7" ht="15" customHeight="1" x14ac:dyDescent="0.25">
      <c r="A203" s="160" t="str">
        <f>A86</f>
        <v xml:space="preserve">Porcentaje de denuncias sustanciadas por incumplimiento a obligaciones de transparencia  </v>
      </c>
      <c r="B203" s="161"/>
      <c r="C203" s="161"/>
      <c r="D203" s="161"/>
      <c r="E203" s="161"/>
      <c r="F203" s="161"/>
      <c r="G203" s="162"/>
    </row>
    <row r="204" spans="1:7" ht="15" customHeight="1" x14ac:dyDescent="0.25">
      <c r="A204" s="30" t="s">
        <v>30</v>
      </c>
      <c r="B204" s="229"/>
      <c r="C204" s="229"/>
      <c r="D204" s="229"/>
      <c r="E204" s="229"/>
      <c r="F204" s="229"/>
      <c r="G204" s="229"/>
    </row>
    <row r="205" spans="1:7" ht="15" customHeight="1" x14ac:dyDescent="0.25">
      <c r="A205" s="30" t="s">
        <v>31</v>
      </c>
      <c r="B205" s="229"/>
      <c r="C205" s="229"/>
      <c r="D205" s="229"/>
      <c r="E205" s="229"/>
      <c r="F205" s="229"/>
      <c r="G205" s="229"/>
    </row>
    <row r="206" spans="1:7" ht="15" customHeight="1" x14ac:dyDescent="0.25">
      <c r="A206" s="30" t="s">
        <v>32</v>
      </c>
      <c r="B206" s="230"/>
      <c r="C206" s="230"/>
      <c r="D206" s="230"/>
      <c r="E206" s="230"/>
      <c r="F206" s="230"/>
      <c r="G206" s="230"/>
    </row>
    <row r="207" spans="1:7" ht="15" customHeight="1" x14ac:dyDescent="0.25">
      <c r="A207" s="160" t="str">
        <f>A92</f>
        <v>Porcentaje de dictámenes para la modificación del padrón de sujetos obligados realizados</v>
      </c>
      <c r="B207" s="161"/>
      <c r="C207" s="161"/>
      <c r="D207" s="161"/>
      <c r="E207" s="161"/>
      <c r="F207" s="161"/>
      <c r="G207" s="162"/>
    </row>
    <row r="208" spans="1:7" ht="15" customHeight="1" x14ac:dyDescent="0.25">
      <c r="A208" s="30" t="s">
        <v>30</v>
      </c>
      <c r="B208" s="229"/>
      <c r="C208" s="229"/>
      <c r="D208" s="229"/>
      <c r="E208" s="229"/>
      <c r="F208" s="229"/>
      <c r="G208" s="229"/>
    </row>
    <row r="209" spans="1:7" ht="15" customHeight="1" x14ac:dyDescent="0.25">
      <c r="A209" s="30" t="s">
        <v>31</v>
      </c>
      <c r="B209" s="229"/>
      <c r="C209" s="229"/>
      <c r="D209" s="229"/>
      <c r="E209" s="229"/>
      <c r="F209" s="229"/>
      <c r="G209" s="229"/>
    </row>
    <row r="210" spans="1:7" ht="15" customHeight="1" x14ac:dyDescent="0.25">
      <c r="A210" s="30" t="s">
        <v>32</v>
      </c>
      <c r="B210" s="230"/>
      <c r="C210" s="230"/>
      <c r="D210" s="230"/>
      <c r="E210" s="230"/>
      <c r="F210" s="230"/>
      <c r="G210" s="230"/>
    </row>
    <row r="211" spans="1:7" ht="15" customHeight="1" x14ac:dyDescent="0.25">
      <c r="A211" s="160" t="str">
        <f>A98</f>
        <v>Porcentaje de atención a consultas técnicas y normativas</v>
      </c>
      <c r="B211" s="161"/>
      <c r="C211" s="161"/>
      <c r="D211" s="161"/>
      <c r="E211" s="161"/>
      <c r="F211" s="161"/>
      <c r="G211" s="162"/>
    </row>
    <row r="212" spans="1:7" ht="15" customHeight="1" x14ac:dyDescent="0.25">
      <c r="A212" s="30" t="s">
        <v>30</v>
      </c>
      <c r="B212" s="229"/>
      <c r="C212" s="229"/>
      <c r="D212" s="229"/>
      <c r="E212" s="229"/>
      <c r="F212" s="229"/>
      <c r="G212" s="229"/>
    </row>
    <row r="213" spans="1:7" ht="15" customHeight="1" x14ac:dyDescent="0.25">
      <c r="A213" s="30" t="s">
        <v>31</v>
      </c>
      <c r="B213" s="229"/>
      <c r="C213" s="229"/>
      <c r="D213" s="229"/>
      <c r="E213" s="229"/>
      <c r="F213" s="229"/>
      <c r="G213" s="229"/>
    </row>
    <row r="214" spans="1:7" ht="15" customHeight="1" x14ac:dyDescent="0.25">
      <c r="A214" s="30" t="s">
        <v>32</v>
      </c>
      <c r="B214" s="230"/>
      <c r="C214" s="230"/>
      <c r="D214" s="230"/>
      <c r="E214" s="230"/>
      <c r="F214" s="230"/>
      <c r="G214" s="230"/>
    </row>
    <row r="215" spans="1:7" ht="15" customHeight="1" x14ac:dyDescent="0.25">
      <c r="A215" s="160" t="str">
        <f>A104</f>
        <v>Porcentaje de actividades realizadas en materia de Políticas de Acceso, conforme al programa de trabajo respectivo</v>
      </c>
      <c r="B215" s="161"/>
      <c r="C215" s="161"/>
      <c r="D215" s="161"/>
      <c r="E215" s="161"/>
      <c r="F215" s="161"/>
      <c r="G215" s="162"/>
    </row>
    <row r="216" spans="1:7" ht="15" customHeight="1" x14ac:dyDescent="0.25">
      <c r="A216" s="30" t="s">
        <v>30</v>
      </c>
      <c r="B216" s="229"/>
      <c r="C216" s="229"/>
      <c r="D216" s="229"/>
      <c r="E216" s="229"/>
      <c r="F216" s="229"/>
      <c r="G216" s="229"/>
    </row>
    <row r="217" spans="1:7" ht="15" customHeight="1" x14ac:dyDescent="0.25">
      <c r="A217" s="30" t="s">
        <v>31</v>
      </c>
      <c r="B217" s="229"/>
      <c r="C217" s="229"/>
      <c r="D217" s="229"/>
      <c r="E217" s="229"/>
      <c r="F217" s="229"/>
      <c r="G217" s="229"/>
    </row>
    <row r="218" spans="1:7" ht="15" customHeight="1" x14ac:dyDescent="0.25">
      <c r="A218" s="30" t="s">
        <v>32</v>
      </c>
      <c r="B218" s="230"/>
      <c r="C218" s="230"/>
      <c r="D218" s="230"/>
      <c r="E218" s="230"/>
      <c r="F218" s="230"/>
      <c r="G218" s="230"/>
    </row>
    <row r="219" spans="1:7" ht="15" customHeight="1" x14ac:dyDescent="0.25">
      <c r="A219" s="160" t="str">
        <f>A110</f>
        <v>Porcentaje de actividades realizadas en materia del Programa de Gobierno Abierto y Transparencia Proactiva</v>
      </c>
      <c r="B219" s="161"/>
      <c r="C219" s="161"/>
      <c r="D219" s="161"/>
      <c r="E219" s="161"/>
      <c r="F219" s="161"/>
      <c r="G219" s="162"/>
    </row>
    <row r="220" spans="1:7" ht="15" customHeight="1" x14ac:dyDescent="0.25">
      <c r="A220" s="30" t="s">
        <v>30</v>
      </c>
      <c r="B220" s="229"/>
      <c r="C220" s="229"/>
      <c r="D220" s="229"/>
      <c r="E220" s="229"/>
      <c r="F220" s="229"/>
      <c r="G220" s="229"/>
    </row>
    <row r="221" spans="1:7" ht="15" customHeight="1" x14ac:dyDescent="0.25">
      <c r="A221" s="30" t="s">
        <v>31</v>
      </c>
      <c r="B221" s="229"/>
      <c r="C221" s="229"/>
      <c r="D221" s="229"/>
      <c r="E221" s="229"/>
      <c r="F221" s="229"/>
      <c r="G221" s="229"/>
    </row>
    <row r="222" spans="1:7" ht="15" customHeight="1" x14ac:dyDescent="0.25">
      <c r="A222" s="30" t="s">
        <v>32</v>
      </c>
      <c r="B222" s="230"/>
      <c r="C222" s="230"/>
      <c r="D222" s="230"/>
      <c r="E222" s="230"/>
      <c r="F222" s="230"/>
      <c r="G222" s="230"/>
    </row>
    <row r="223" spans="1:7" ht="15" customHeight="1" x14ac:dyDescent="0.25">
      <c r="A223" s="160" t="str">
        <f>A116</f>
        <v>Porcentaje de actividades especificas para promover la cultura de transparencia realizadas con los sujetos obligados correspondientes</v>
      </c>
      <c r="B223" s="161"/>
      <c r="C223" s="161"/>
      <c r="D223" s="161"/>
      <c r="E223" s="161"/>
      <c r="F223" s="161"/>
      <c r="G223" s="162"/>
    </row>
    <row r="224" spans="1:7" ht="15" customHeight="1" x14ac:dyDescent="0.25">
      <c r="A224" s="30" t="s">
        <v>30</v>
      </c>
      <c r="B224" s="229"/>
      <c r="C224" s="229"/>
      <c r="D224" s="229"/>
      <c r="E224" s="229"/>
      <c r="F224" s="229"/>
      <c r="G224" s="229"/>
    </row>
    <row r="225" spans="1:7" ht="15" customHeight="1" x14ac:dyDescent="0.25">
      <c r="A225" s="30" t="s">
        <v>31</v>
      </c>
      <c r="B225" s="229"/>
      <c r="C225" s="229"/>
      <c r="D225" s="229"/>
      <c r="E225" s="229"/>
      <c r="F225" s="229"/>
      <c r="G225" s="229"/>
    </row>
    <row r="226" spans="1:7" ht="15" customHeight="1" x14ac:dyDescent="0.25">
      <c r="A226" s="30" t="s">
        <v>32</v>
      </c>
      <c r="B226" s="230"/>
      <c r="C226" s="230"/>
      <c r="D226" s="230"/>
      <c r="E226" s="230"/>
      <c r="F226" s="230"/>
      <c r="G226" s="230"/>
    </row>
    <row r="227" spans="1:7" ht="15" customHeight="1" x14ac:dyDescent="0.25">
      <c r="A227" s="160" t="str">
        <f>A122</f>
        <v>Porcentaje de asesorías especializadas impartidas</v>
      </c>
      <c r="B227" s="161"/>
      <c r="C227" s="161"/>
      <c r="D227" s="161"/>
      <c r="E227" s="161"/>
      <c r="F227" s="161"/>
      <c r="G227" s="162"/>
    </row>
    <row r="228" spans="1:7" ht="15" customHeight="1" x14ac:dyDescent="0.25">
      <c r="A228" s="30" t="s">
        <v>30</v>
      </c>
      <c r="B228" s="229"/>
      <c r="C228" s="229"/>
      <c r="D228" s="229"/>
      <c r="E228" s="229"/>
      <c r="F228" s="229"/>
      <c r="G228" s="229"/>
    </row>
    <row r="229" spans="1:7" ht="15" customHeight="1" x14ac:dyDescent="0.25">
      <c r="A229" s="30" t="s">
        <v>31</v>
      </c>
      <c r="B229" s="229"/>
      <c r="C229" s="229"/>
      <c r="D229" s="229"/>
      <c r="E229" s="229"/>
      <c r="F229" s="229"/>
      <c r="G229" s="229"/>
    </row>
    <row r="230" spans="1:7" ht="15" customHeight="1" x14ac:dyDescent="0.25">
      <c r="A230" s="30" t="s">
        <v>32</v>
      </c>
      <c r="B230" s="230"/>
      <c r="C230" s="230"/>
      <c r="D230" s="230"/>
      <c r="E230" s="230"/>
      <c r="F230" s="230"/>
      <c r="G230" s="230"/>
    </row>
    <row r="231" spans="1:7" x14ac:dyDescent="0.25">
      <c r="A231" s="213"/>
      <c r="B231" s="213"/>
      <c r="C231" s="213"/>
      <c r="D231" s="213"/>
      <c r="E231" s="213"/>
      <c r="F231" s="213"/>
      <c r="G231" s="213"/>
    </row>
  </sheetData>
  <mergeCells count="232">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B167:G167"/>
    <mergeCell ref="B168:G168"/>
    <mergeCell ref="A169:G169"/>
    <mergeCell ref="A170:G170"/>
    <mergeCell ref="A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70"/>
  <sheetViews>
    <sheetView showGridLines="0" zoomScale="80" zoomScaleNormal="80" zoomScalePageLayoutView="80" workbookViewId="0">
      <selection sqref="A1:C1"/>
    </sheetView>
  </sheetViews>
  <sheetFormatPr baseColWidth="10" defaultColWidth="10.85546875" defaultRowHeight="15.75" x14ac:dyDescent="0.25"/>
  <cols>
    <col min="1" max="1" width="45.7109375" style="75" customWidth="1"/>
    <col min="2" max="3" width="39.7109375" style="75" customWidth="1"/>
    <col min="4" max="4" width="20.7109375" style="75" customWidth="1"/>
    <col min="5" max="6" width="30.7109375" style="75" customWidth="1"/>
    <col min="7" max="7" width="15.28515625" style="85" customWidth="1"/>
    <col min="8" max="16384" width="10.85546875" style="75"/>
  </cols>
  <sheetData>
    <row r="1" spans="1:7" ht="18" customHeight="1" thickBot="1" x14ac:dyDescent="0.3">
      <c r="A1" s="174" t="s">
        <v>0</v>
      </c>
      <c r="B1" s="174"/>
      <c r="C1" s="174"/>
      <c r="D1" s="175" t="str">
        <f>DGE!D1</f>
        <v>Cuarto Trimestre 2018</v>
      </c>
      <c r="E1" s="175"/>
      <c r="F1" s="175"/>
      <c r="G1" s="175"/>
    </row>
    <row r="2" spans="1:7" ht="18" customHeight="1" thickTop="1" x14ac:dyDescent="0.25">
      <c r="A2" s="240"/>
      <c r="B2" s="240"/>
      <c r="C2" s="240"/>
      <c r="D2" s="240"/>
      <c r="E2" s="240"/>
      <c r="F2" s="240"/>
      <c r="G2" s="240"/>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236</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241" t="s">
        <v>40</v>
      </c>
      <c r="B10" s="241"/>
      <c r="C10" s="241"/>
      <c r="D10" s="241"/>
      <c r="E10" s="241"/>
      <c r="F10" s="241"/>
      <c r="G10" s="241"/>
    </row>
    <row r="11" spans="1:7" ht="16.5" customHeight="1" x14ac:dyDescent="0.25">
      <c r="A11" s="190" t="s">
        <v>105</v>
      </c>
      <c r="B11" s="190"/>
      <c r="C11" s="190"/>
      <c r="D11" s="190"/>
      <c r="E11" s="190"/>
      <c r="F11" s="190"/>
      <c r="G11" s="190"/>
    </row>
    <row r="12" spans="1:7" ht="16.5" customHeight="1" x14ac:dyDescent="0.25">
      <c r="A12" s="241" t="s">
        <v>134</v>
      </c>
      <c r="B12" s="241"/>
      <c r="C12" s="241"/>
      <c r="D12" s="241"/>
      <c r="E12" s="241"/>
      <c r="F12" s="241"/>
      <c r="G12" s="241"/>
    </row>
    <row r="13" spans="1:7" ht="16.5" customHeight="1" x14ac:dyDescent="0.25">
      <c r="A13" s="242" t="s">
        <v>131</v>
      </c>
      <c r="B13" s="242"/>
      <c r="C13" s="242"/>
      <c r="D13" s="242"/>
      <c r="E13" s="242"/>
      <c r="F13" s="242"/>
      <c r="G13" s="242"/>
    </row>
    <row r="14" spans="1:7" ht="16.5" customHeight="1" x14ac:dyDescent="0.25">
      <c r="A14" s="186" t="s">
        <v>5</v>
      </c>
      <c r="B14" s="187"/>
      <c r="C14" s="187"/>
      <c r="D14" s="187"/>
      <c r="E14" s="187"/>
      <c r="F14" s="187"/>
      <c r="G14" s="188"/>
    </row>
    <row r="15" spans="1:7" ht="16.5" customHeight="1" x14ac:dyDescent="0.25">
      <c r="A15" s="241" t="s">
        <v>6</v>
      </c>
      <c r="B15" s="241"/>
      <c r="C15" s="242" t="s">
        <v>38</v>
      </c>
      <c r="D15" s="242"/>
      <c r="E15" s="242"/>
      <c r="F15" s="242"/>
      <c r="G15" s="242"/>
    </row>
    <row r="16" spans="1:7" ht="16.5" customHeight="1" x14ac:dyDescent="0.25">
      <c r="A16" s="241" t="s">
        <v>7</v>
      </c>
      <c r="B16" s="241"/>
      <c r="C16" s="242" t="s">
        <v>44</v>
      </c>
      <c r="D16" s="242"/>
      <c r="E16" s="242"/>
      <c r="F16" s="242"/>
      <c r="G16" s="242"/>
    </row>
    <row r="17" spans="1:7" ht="16.5" customHeight="1" x14ac:dyDescent="0.25">
      <c r="A17" s="241" t="s">
        <v>8</v>
      </c>
      <c r="B17" s="241"/>
      <c r="C17" s="242" t="s">
        <v>46</v>
      </c>
      <c r="D17" s="242"/>
      <c r="E17" s="242"/>
      <c r="F17" s="242"/>
      <c r="G17" s="242"/>
    </row>
    <row r="18" spans="1:7" ht="16.5" customHeight="1" x14ac:dyDescent="0.25">
      <c r="A18" s="241" t="s">
        <v>9</v>
      </c>
      <c r="B18" s="241"/>
      <c r="C18" s="242" t="s">
        <v>45</v>
      </c>
      <c r="D18" s="242"/>
      <c r="E18" s="242"/>
      <c r="F18" s="242"/>
      <c r="G18" s="242"/>
    </row>
    <row r="19" spans="1:7" ht="16.5" customHeight="1" x14ac:dyDescent="0.25">
      <c r="A19" s="177" t="s">
        <v>10</v>
      </c>
      <c r="B19" s="178"/>
      <c r="C19" s="178"/>
      <c r="D19" s="178"/>
      <c r="E19" s="178"/>
      <c r="F19" s="178"/>
      <c r="G19" s="179"/>
    </row>
    <row r="20" spans="1:7" ht="16.5" customHeight="1" x14ac:dyDescent="0.25">
      <c r="A20" s="243"/>
      <c r="B20" s="244"/>
      <c r="C20" s="245" t="s">
        <v>11</v>
      </c>
      <c r="D20" s="246"/>
      <c r="E20" s="76" t="s">
        <v>12</v>
      </c>
      <c r="F20" s="76" t="s">
        <v>13</v>
      </c>
      <c r="G20" s="17" t="s">
        <v>14</v>
      </c>
    </row>
    <row r="21" spans="1:7" ht="16.5" customHeight="1" x14ac:dyDescent="0.25">
      <c r="A21" s="243"/>
      <c r="B21" s="244"/>
      <c r="C21" s="247" t="s">
        <v>15</v>
      </c>
      <c r="D21" s="248"/>
      <c r="E21" s="77" t="s">
        <v>15</v>
      </c>
      <c r="F21" s="77" t="s">
        <v>15</v>
      </c>
      <c r="G21" s="19" t="s">
        <v>16</v>
      </c>
    </row>
    <row r="22" spans="1:7" ht="16.5" customHeight="1" x14ac:dyDescent="0.25">
      <c r="A22" s="238" t="s">
        <v>237</v>
      </c>
      <c r="B22" s="238"/>
      <c r="C22" s="201">
        <f>'E001'!B20</f>
        <v>437.37374999999997</v>
      </c>
      <c r="D22" s="201"/>
      <c r="E22" s="20">
        <f>'E001'!C20</f>
        <v>437.37374999999997</v>
      </c>
      <c r="F22" s="20">
        <f>'E001'!D20</f>
        <v>405.83448736999992</v>
      </c>
      <c r="G22" s="21">
        <f>F22/C22*100</f>
        <v>92.788944780065094</v>
      </c>
    </row>
    <row r="23" spans="1:7" ht="16.5" customHeight="1" x14ac:dyDescent="0.25">
      <c r="A23" s="238" t="s">
        <v>17</v>
      </c>
      <c r="B23" s="238"/>
      <c r="C23" s="203">
        <f>'E001'!B21</f>
        <v>405.83448736999992</v>
      </c>
      <c r="D23" s="203"/>
      <c r="E23" s="56">
        <f>'E001'!C21</f>
        <v>405.83448736999992</v>
      </c>
      <c r="F23" s="20">
        <f>'E001'!D21</f>
        <v>405.83448736999992</v>
      </c>
      <c r="G23" s="21">
        <f>F23/C23*100</f>
        <v>100</v>
      </c>
    </row>
    <row r="24" spans="1:7" ht="16.5" customHeight="1" x14ac:dyDescent="0.25">
      <c r="A24" s="177" t="s">
        <v>18</v>
      </c>
      <c r="B24" s="178"/>
      <c r="C24" s="178"/>
      <c r="D24" s="178"/>
      <c r="E24" s="178"/>
      <c r="F24" s="178"/>
      <c r="G24" s="179"/>
    </row>
    <row r="25" spans="1:7" ht="16.5" customHeight="1" x14ac:dyDescent="0.25">
      <c r="A25" s="205" t="s">
        <v>1199</v>
      </c>
      <c r="B25" s="206"/>
      <c r="C25" s="206"/>
      <c r="D25" s="206"/>
      <c r="E25" s="206"/>
      <c r="F25" s="206"/>
      <c r="G25" s="207"/>
    </row>
    <row r="26" spans="1:7" ht="16.5" customHeight="1" x14ac:dyDescent="0.25">
      <c r="A26" s="239" t="s">
        <v>19</v>
      </c>
      <c r="B26" s="239"/>
      <c r="C26" s="239"/>
      <c r="D26" s="239"/>
      <c r="E26" s="239"/>
      <c r="F26" s="239" t="s">
        <v>20</v>
      </c>
      <c r="G26" s="239"/>
    </row>
    <row r="27" spans="1:7" ht="16.5" x14ac:dyDescent="0.25">
      <c r="A27" s="238" t="s">
        <v>21</v>
      </c>
      <c r="B27" s="238" t="s">
        <v>22</v>
      </c>
      <c r="C27" s="238" t="s">
        <v>29</v>
      </c>
      <c r="D27" s="238" t="s">
        <v>23</v>
      </c>
      <c r="E27" s="238" t="s">
        <v>24</v>
      </c>
      <c r="F27" s="78" t="s">
        <v>25</v>
      </c>
      <c r="G27" s="25">
        <v>60</v>
      </c>
    </row>
    <row r="28" spans="1:7" ht="16.5" x14ac:dyDescent="0.25">
      <c r="A28" s="238"/>
      <c r="B28" s="238"/>
      <c r="C28" s="238"/>
      <c r="D28" s="238"/>
      <c r="E28" s="238"/>
      <c r="F28" s="79" t="s">
        <v>33</v>
      </c>
      <c r="G28" s="25">
        <v>60</v>
      </c>
    </row>
    <row r="29" spans="1:7" ht="16.5" x14ac:dyDescent="0.25">
      <c r="A29" s="238"/>
      <c r="B29" s="238"/>
      <c r="C29" s="238"/>
      <c r="D29" s="238"/>
      <c r="E29" s="238"/>
      <c r="F29" s="78" t="s">
        <v>26</v>
      </c>
      <c r="G29" s="25">
        <v>60</v>
      </c>
    </row>
    <row r="30" spans="1:7" ht="33" x14ac:dyDescent="0.25">
      <c r="A30" s="238"/>
      <c r="B30" s="238"/>
      <c r="C30" s="238"/>
      <c r="D30" s="238"/>
      <c r="E30" s="238"/>
      <c r="F30" s="79" t="s">
        <v>34</v>
      </c>
      <c r="G30" s="25">
        <v>60</v>
      </c>
    </row>
    <row r="31" spans="1:7" ht="16.5" x14ac:dyDescent="0.25">
      <c r="A31" s="238"/>
      <c r="B31" s="238"/>
      <c r="C31" s="238"/>
      <c r="D31" s="238"/>
      <c r="E31" s="238"/>
      <c r="F31" s="78" t="s">
        <v>27</v>
      </c>
      <c r="G31" s="25">
        <f>(55349.36/827)</f>
        <v>66.927883917775091</v>
      </c>
    </row>
    <row r="32" spans="1:7" ht="157.5" x14ac:dyDescent="0.25">
      <c r="A32" s="121" t="s">
        <v>230</v>
      </c>
      <c r="B32" s="121" t="s">
        <v>650</v>
      </c>
      <c r="C32" s="121" t="s">
        <v>232</v>
      </c>
      <c r="D32" s="122" t="s">
        <v>57</v>
      </c>
      <c r="E32" s="120" t="s">
        <v>49</v>
      </c>
      <c r="F32" s="78" t="s">
        <v>1200</v>
      </c>
      <c r="G32" s="25">
        <f>(G31/G28)*100</f>
        <v>111.54647319629183</v>
      </c>
    </row>
    <row r="33" spans="1:7" ht="16.5" x14ac:dyDescent="0.25">
      <c r="A33" s="205" t="s">
        <v>1201</v>
      </c>
      <c r="B33" s="206"/>
      <c r="C33" s="206"/>
      <c r="D33" s="206"/>
      <c r="E33" s="206"/>
      <c r="F33" s="206"/>
      <c r="G33" s="207"/>
    </row>
    <row r="34" spans="1:7" ht="16.5" x14ac:dyDescent="0.25">
      <c r="A34" s="239" t="s">
        <v>19</v>
      </c>
      <c r="B34" s="239"/>
      <c r="C34" s="239"/>
      <c r="D34" s="239"/>
      <c r="E34" s="239"/>
      <c r="F34" s="239" t="s">
        <v>20</v>
      </c>
      <c r="G34" s="239"/>
    </row>
    <row r="35" spans="1:7" ht="16.5" x14ac:dyDescent="0.25">
      <c r="A35" s="238" t="s">
        <v>21</v>
      </c>
      <c r="B35" s="238" t="s">
        <v>22</v>
      </c>
      <c r="C35" s="238" t="s">
        <v>29</v>
      </c>
      <c r="D35" s="238" t="s">
        <v>23</v>
      </c>
      <c r="E35" s="238" t="s">
        <v>24</v>
      </c>
      <c r="F35" s="80" t="s">
        <v>25</v>
      </c>
      <c r="G35" s="25">
        <v>87</v>
      </c>
    </row>
    <row r="36" spans="1:7" ht="16.5" x14ac:dyDescent="0.25">
      <c r="A36" s="238"/>
      <c r="B36" s="238"/>
      <c r="C36" s="238"/>
      <c r="D36" s="238"/>
      <c r="E36" s="238"/>
      <c r="F36" s="81" t="s">
        <v>33</v>
      </c>
      <c r="G36" s="25">
        <v>87</v>
      </c>
    </row>
    <row r="37" spans="1:7" ht="16.5" x14ac:dyDescent="0.25">
      <c r="A37" s="238"/>
      <c r="B37" s="238"/>
      <c r="C37" s="238"/>
      <c r="D37" s="238"/>
      <c r="E37" s="238"/>
      <c r="F37" s="81" t="s">
        <v>26</v>
      </c>
      <c r="G37" s="25">
        <v>87</v>
      </c>
    </row>
    <row r="38" spans="1:7" ht="33" x14ac:dyDescent="0.25">
      <c r="A38" s="238"/>
      <c r="B38" s="238"/>
      <c r="C38" s="238"/>
      <c r="D38" s="238"/>
      <c r="E38" s="238"/>
      <c r="F38" s="81" t="s">
        <v>34</v>
      </c>
      <c r="G38" s="25">
        <v>87</v>
      </c>
    </row>
    <row r="39" spans="1:7" ht="16.5" x14ac:dyDescent="0.25">
      <c r="A39" s="238"/>
      <c r="B39" s="238"/>
      <c r="C39" s="238"/>
      <c r="D39" s="238"/>
      <c r="E39" s="238"/>
      <c r="F39" s="81" t="s">
        <v>27</v>
      </c>
      <c r="G39" s="25">
        <f>81.58</f>
        <v>81.58</v>
      </c>
    </row>
    <row r="40" spans="1:7" s="82" customFormat="1" ht="78.75" x14ac:dyDescent="0.25">
      <c r="A40" s="121" t="s">
        <v>664</v>
      </c>
      <c r="B40" s="121" t="s">
        <v>233</v>
      </c>
      <c r="C40" s="121" t="s">
        <v>612</v>
      </c>
      <c r="D40" s="122" t="s">
        <v>57</v>
      </c>
      <c r="E40" s="120" t="s">
        <v>49</v>
      </c>
      <c r="F40" s="79" t="s">
        <v>36</v>
      </c>
      <c r="G40" s="25">
        <f>(G39/G36)*100</f>
        <v>93.770114942528735</v>
      </c>
    </row>
    <row r="41" spans="1:7" ht="16.5" x14ac:dyDescent="0.25">
      <c r="A41" s="205" t="s">
        <v>1202</v>
      </c>
      <c r="B41" s="206"/>
      <c r="C41" s="206"/>
      <c r="D41" s="206"/>
      <c r="E41" s="206"/>
      <c r="F41" s="206"/>
      <c r="G41" s="207"/>
    </row>
    <row r="42" spans="1:7" ht="16.5" x14ac:dyDescent="0.25">
      <c r="A42" s="239" t="s">
        <v>19</v>
      </c>
      <c r="B42" s="239"/>
      <c r="C42" s="239"/>
      <c r="D42" s="239"/>
      <c r="E42" s="239"/>
      <c r="F42" s="239" t="s">
        <v>20</v>
      </c>
      <c r="G42" s="239"/>
    </row>
    <row r="43" spans="1:7" ht="16.5" x14ac:dyDescent="0.25">
      <c r="A43" s="238" t="s">
        <v>21</v>
      </c>
      <c r="B43" s="238" t="s">
        <v>22</v>
      </c>
      <c r="C43" s="238" t="s">
        <v>29</v>
      </c>
      <c r="D43" s="238" t="s">
        <v>23</v>
      </c>
      <c r="E43" s="238" t="s">
        <v>24</v>
      </c>
      <c r="F43" s="81" t="s">
        <v>25</v>
      </c>
      <c r="G43" s="25">
        <v>87</v>
      </c>
    </row>
    <row r="44" spans="1:7" ht="16.5" x14ac:dyDescent="0.25">
      <c r="A44" s="238"/>
      <c r="B44" s="238"/>
      <c r="C44" s="238"/>
      <c r="D44" s="238"/>
      <c r="E44" s="238"/>
      <c r="F44" s="81" t="s">
        <v>33</v>
      </c>
      <c r="G44" s="25">
        <v>87</v>
      </c>
    </row>
    <row r="45" spans="1:7" ht="16.5" x14ac:dyDescent="0.25">
      <c r="A45" s="238"/>
      <c r="B45" s="238"/>
      <c r="C45" s="238"/>
      <c r="D45" s="238"/>
      <c r="E45" s="238"/>
      <c r="F45" s="81" t="s">
        <v>26</v>
      </c>
      <c r="G45" s="25">
        <v>87</v>
      </c>
    </row>
    <row r="46" spans="1:7" ht="33" x14ac:dyDescent="0.25">
      <c r="A46" s="238"/>
      <c r="B46" s="238"/>
      <c r="C46" s="238"/>
      <c r="D46" s="238"/>
      <c r="E46" s="238"/>
      <c r="F46" s="81" t="s">
        <v>34</v>
      </c>
      <c r="G46" s="25">
        <v>87</v>
      </c>
    </row>
    <row r="47" spans="1:7" ht="16.5" x14ac:dyDescent="0.25">
      <c r="A47" s="238"/>
      <c r="B47" s="238"/>
      <c r="C47" s="238"/>
      <c r="D47" s="238"/>
      <c r="E47" s="238"/>
      <c r="F47" s="81" t="s">
        <v>27</v>
      </c>
      <c r="G47" s="25">
        <f>(408/408)*100</f>
        <v>100</v>
      </c>
    </row>
    <row r="48" spans="1:7" s="82" customFormat="1" ht="220.5" x14ac:dyDescent="0.25">
      <c r="A48" s="121" t="s">
        <v>665</v>
      </c>
      <c r="B48" s="121" t="s">
        <v>615</v>
      </c>
      <c r="C48" s="121" t="s">
        <v>1137</v>
      </c>
      <c r="D48" s="122" t="s">
        <v>88</v>
      </c>
      <c r="E48" s="120" t="s">
        <v>49</v>
      </c>
      <c r="F48" s="79" t="s">
        <v>36</v>
      </c>
      <c r="G48" s="25">
        <f>(G47/G44)*100</f>
        <v>114.94252873563218</v>
      </c>
    </row>
    <row r="49" spans="1:7" ht="16.5" x14ac:dyDescent="0.25">
      <c r="A49" s="238" t="s">
        <v>21</v>
      </c>
      <c r="B49" s="238" t="s">
        <v>22</v>
      </c>
      <c r="C49" s="238" t="s">
        <v>29</v>
      </c>
      <c r="D49" s="238" t="s">
        <v>23</v>
      </c>
      <c r="E49" s="238" t="s">
        <v>24</v>
      </c>
      <c r="F49" s="81" t="s">
        <v>25</v>
      </c>
      <c r="G49" s="25">
        <v>89</v>
      </c>
    </row>
    <row r="50" spans="1:7" ht="16.5" x14ac:dyDescent="0.25">
      <c r="A50" s="238"/>
      <c r="B50" s="238"/>
      <c r="C50" s="238"/>
      <c r="D50" s="238"/>
      <c r="E50" s="238"/>
      <c r="F50" s="81" t="s">
        <v>33</v>
      </c>
      <c r="G50" s="25">
        <v>89</v>
      </c>
    </row>
    <row r="51" spans="1:7" ht="16.5" x14ac:dyDescent="0.25">
      <c r="A51" s="238"/>
      <c r="B51" s="238"/>
      <c r="C51" s="238"/>
      <c r="D51" s="238"/>
      <c r="E51" s="238"/>
      <c r="F51" s="81" t="s">
        <v>26</v>
      </c>
      <c r="G51" s="25">
        <v>89</v>
      </c>
    </row>
    <row r="52" spans="1:7" ht="33" x14ac:dyDescent="0.25">
      <c r="A52" s="238"/>
      <c r="B52" s="238"/>
      <c r="C52" s="238"/>
      <c r="D52" s="238"/>
      <c r="E52" s="238"/>
      <c r="F52" s="81" t="s">
        <v>34</v>
      </c>
      <c r="G52" s="25">
        <v>89</v>
      </c>
    </row>
    <row r="53" spans="1:7" ht="31.5" x14ac:dyDescent="0.25">
      <c r="A53" s="238"/>
      <c r="B53" s="238"/>
      <c r="C53" s="238"/>
      <c r="D53" s="238"/>
      <c r="E53" s="238"/>
      <c r="F53" s="81" t="s">
        <v>27</v>
      </c>
      <c r="G53" s="25" t="s">
        <v>1232</v>
      </c>
    </row>
    <row r="54" spans="1:7" s="82" customFormat="1" ht="157.5" x14ac:dyDescent="0.25">
      <c r="A54" s="121" t="s">
        <v>666</v>
      </c>
      <c r="B54" s="121" t="s">
        <v>615</v>
      </c>
      <c r="C54" s="121" t="s">
        <v>617</v>
      </c>
      <c r="D54" s="122" t="s">
        <v>88</v>
      </c>
      <c r="E54" s="120" t="s">
        <v>49</v>
      </c>
      <c r="F54" s="79" t="s">
        <v>36</v>
      </c>
      <c r="G54" s="25" t="s">
        <v>1232</v>
      </c>
    </row>
    <row r="55" spans="1:7" ht="16.5" x14ac:dyDescent="0.25">
      <c r="A55" s="238" t="s">
        <v>21</v>
      </c>
      <c r="B55" s="238" t="s">
        <v>22</v>
      </c>
      <c r="C55" s="238" t="s">
        <v>29</v>
      </c>
      <c r="D55" s="238" t="s">
        <v>23</v>
      </c>
      <c r="E55" s="238" t="s">
        <v>24</v>
      </c>
      <c r="F55" s="81" t="s">
        <v>25</v>
      </c>
      <c r="G55" s="25">
        <v>87</v>
      </c>
    </row>
    <row r="56" spans="1:7" ht="16.5" x14ac:dyDescent="0.25">
      <c r="A56" s="238"/>
      <c r="B56" s="238"/>
      <c r="C56" s="238"/>
      <c r="D56" s="238"/>
      <c r="E56" s="238"/>
      <c r="F56" s="81" t="s">
        <v>33</v>
      </c>
      <c r="G56" s="25">
        <v>87</v>
      </c>
    </row>
    <row r="57" spans="1:7" ht="16.5" x14ac:dyDescent="0.25">
      <c r="A57" s="238"/>
      <c r="B57" s="238"/>
      <c r="C57" s="238"/>
      <c r="D57" s="238"/>
      <c r="E57" s="238"/>
      <c r="F57" s="81" t="s">
        <v>26</v>
      </c>
      <c r="G57" s="25">
        <v>87</v>
      </c>
    </row>
    <row r="58" spans="1:7" ht="33" x14ac:dyDescent="0.25">
      <c r="A58" s="238"/>
      <c r="B58" s="238"/>
      <c r="C58" s="238"/>
      <c r="D58" s="238"/>
      <c r="E58" s="238"/>
      <c r="F58" s="81" t="s">
        <v>34</v>
      </c>
      <c r="G58" s="25">
        <v>87</v>
      </c>
    </row>
    <row r="59" spans="1:7" ht="16.5" x14ac:dyDescent="0.25">
      <c r="A59" s="238"/>
      <c r="B59" s="238"/>
      <c r="C59" s="238"/>
      <c r="D59" s="238"/>
      <c r="E59" s="238"/>
      <c r="F59" s="81" t="s">
        <v>27</v>
      </c>
      <c r="G59" s="25">
        <f>(5/5)*100</f>
        <v>100</v>
      </c>
    </row>
    <row r="60" spans="1:7" s="82" customFormat="1" ht="63" x14ac:dyDescent="0.25">
      <c r="A60" s="121" t="s">
        <v>667</v>
      </c>
      <c r="B60" s="121" t="s">
        <v>619</v>
      </c>
      <c r="C60" s="121" t="s">
        <v>620</v>
      </c>
      <c r="D60" s="122" t="s">
        <v>51</v>
      </c>
      <c r="E60" s="120" t="s">
        <v>55</v>
      </c>
      <c r="F60" s="79" t="s">
        <v>36</v>
      </c>
      <c r="G60" s="25">
        <f>(G59/G56)*100</f>
        <v>114.94252873563218</v>
      </c>
    </row>
    <row r="61" spans="1:7" ht="16.5" x14ac:dyDescent="0.25">
      <c r="A61" s="205" t="s">
        <v>1203</v>
      </c>
      <c r="B61" s="206"/>
      <c r="C61" s="206"/>
      <c r="D61" s="206"/>
      <c r="E61" s="206"/>
      <c r="F61" s="206"/>
      <c r="G61" s="207"/>
    </row>
    <row r="62" spans="1:7" ht="16.5" x14ac:dyDescent="0.25">
      <c r="A62" s="239" t="s">
        <v>19</v>
      </c>
      <c r="B62" s="239"/>
      <c r="C62" s="239"/>
      <c r="D62" s="239"/>
      <c r="E62" s="239"/>
      <c r="F62" s="239" t="s">
        <v>20</v>
      </c>
      <c r="G62" s="239"/>
    </row>
    <row r="63" spans="1:7" ht="16.5" x14ac:dyDescent="0.25">
      <c r="A63" s="238" t="s">
        <v>21</v>
      </c>
      <c r="B63" s="238" t="s">
        <v>22</v>
      </c>
      <c r="C63" s="238" t="s">
        <v>29</v>
      </c>
      <c r="D63" s="238" t="s">
        <v>23</v>
      </c>
      <c r="E63" s="238" t="s">
        <v>24</v>
      </c>
      <c r="F63" s="81" t="s">
        <v>25</v>
      </c>
      <c r="G63" s="25">
        <v>95</v>
      </c>
    </row>
    <row r="64" spans="1:7" ht="16.5" x14ac:dyDescent="0.25">
      <c r="A64" s="238"/>
      <c r="B64" s="238"/>
      <c r="C64" s="238"/>
      <c r="D64" s="238"/>
      <c r="E64" s="238"/>
      <c r="F64" s="81" t="s">
        <v>33</v>
      </c>
      <c r="G64" s="25">
        <v>95</v>
      </c>
    </row>
    <row r="65" spans="1:7" ht="16.5" x14ac:dyDescent="0.25">
      <c r="A65" s="238"/>
      <c r="B65" s="238"/>
      <c r="C65" s="238"/>
      <c r="D65" s="238"/>
      <c r="E65" s="238"/>
      <c r="F65" s="81" t="s">
        <v>26</v>
      </c>
      <c r="G65" s="25">
        <v>95</v>
      </c>
    </row>
    <row r="66" spans="1:7" ht="33" x14ac:dyDescent="0.25">
      <c r="A66" s="238"/>
      <c r="B66" s="238"/>
      <c r="C66" s="238"/>
      <c r="D66" s="238"/>
      <c r="E66" s="238"/>
      <c r="F66" s="81" t="s">
        <v>34</v>
      </c>
      <c r="G66" s="25">
        <v>95</v>
      </c>
    </row>
    <row r="67" spans="1:7" ht="16.5" x14ac:dyDescent="0.25">
      <c r="A67" s="238"/>
      <c r="B67" s="238"/>
      <c r="C67" s="238"/>
      <c r="D67" s="238"/>
      <c r="E67" s="238"/>
      <c r="F67" s="81" t="s">
        <v>27</v>
      </c>
      <c r="G67" s="25">
        <f>(34/34)*100</f>
        <v>100</v>
      </c>
    </row>
    <row r="68" spans="1:7" s="82" customFormat="1" ht="126" x14ac:dyDescent="0.25">
      <c r="A68" s="121" t="s">
        <v>621</v>
      </c>
      <c r="B68" s="121" t="s">
        <v>678</v>
      </c>
      <c r="C68" s="121" t="s">
        <v>624</v>
      </c>
      <c r="D68" s="122" t="s">
        <v>51</v>
      </c>
      <c r="E68" s="120" t="s">
        <v>59</v>
      </c>
      <c r="F68" s="79" t="s">
        <v>36</v>
      </c>
      <c r="G68" s="25">
        <f>(G67/G64)*100</f>
        <v>105.26315789473684</v>
      </c>
    </row>
    <row r="69" spans="1:7" ht="16.5" x14ac:dyDescent="0.25">
      <c r="A69" s="238" t="s">
        <v>21</v>
      </c>
      <c r="B69" s="238" t="s">
        <v>22</v>
      </c>
      <c r="C69" s="238" t="s">
        <v>29</v>
      </c>
      <c r="D69" s="238" t="s">
        <v>23</v>
      </c>
      <c r="E69" s="238" t="s">
        <v>24</v>
      </c>
      <c r="F69" s="81" t="s">
        <v>25</v>
      </c>
      <c r="G69" s="25">
        <v>87</v>
      </c>
    </row>
    <row r="70" spans="1:7" ht="16.5" x14ac:dyDescent="0.25">
      <c r="A70" s="238"/>
      <c r="B70" s="238"/>
      <c r="C70" s="238"/>
      <c r="D70" s="238"/>
      <c r="E70" s="238"/>
      <c r="F70" s="81" t="s">
        <v>33</v>
      </c>
      <c r="G70" s="25">
        <v>87</v>
      </c>
    </row>
    <row r="71" spans="1:7" ht="16.5" x14ac:dyDescent="0.25">
      <c r="A71" s="238"/>
      <c r="B71" s="238"/>
      <c r="C71" s="238"/>
      <c r="D71" s="238"/>
      <c r="E71" s="238"/>
      <c r="F71" s="81" t="s">
        <v>26</v>
      </c>
      <c r="G71" s="25">
        <v>87</v>
      </c>
    </row>
    <row r="72" spans="1:7" ht="33" x14ac:dyDescent="0.25">
      <c r="A72" s="238"/>
      <c r="B72" s="238"/>
      <c r="C72" s="238"/>
      <c r="D72" s="238"/>
      <c r="E72" s="238"/>
      <c r="F72" s="81" t="s">
        <v>34</v>
      </c>
      <c r="G72" s="25">
        <v>87</v>
      </c>
    </row>
    <row r="73" spans="1:7" ht="31.5" x14ac:dyDescent="0.25">
      <c r="A73" s="238"/>
      <c r="B73" s="238"/>
      <c r="C73" s="238"/>
      <c r="D73" s="238"/>
      <c r="E73" s="238"/>
      <c r="F73" s="81" t="s">
        <v>27</v>
      </c>
      <c r="G73" s="25" t="s">
        <v>1232</v>
      </c>
    </row>
    <row r="74" spans="1:7" s="82" customFormat="1" ht="141.75" x14ac:dyDescent="0.25">
      <c r="A74" s="121" t="s">
        <v>622</v>
      </c>
      <c r="B74" s="121" t="s">
        <v>628</v>
      </c>
      <c r="C74" s="121" t="s">
        <v>625</v>
      </c>
      <c r="D74" s="122" t="s">
        <v>51</v>
      </c>
      <c r="E74" s="120" t="s">
        <v>59</v>
      </c>
      <c r="F74" s="79" t="s">
        <v>36</v>
      </c>
      <c r="G74" s="25" t="s">
        <v>1232</v>
      </c>
    </row>
    <row r="75" spans="1:7" ht="16.5" x14ac:dyDescent="0.25">
      <c r="A75" s="238" t="s">
        <v>21</v>
      </c>
      <c r="B75" s="238" t="s">
        <v>22</v>
      </c>
      <c r="C75" s="238" t="s">
        <v>521</v>
      </c>
      <c r="D75" s="238" t="s">
        <v>23</v>
      </c>
      <c r="E75" s="238" t="s">
        <v>24</v>
      </c>
      <c r="F75" s="81" t="s">
        <v>25</v>
      </c>
      <c r="G75" s="25">
        <v>87</v>
      </c>
    </row>
    <row r="76" spans="1:7" ht="16.5" x14ac:dyDescent="0.25">
      <c r="A76" s="238"/>
      <c r="B76" s="238"/>
      <c r="C76" s="238"/>
      <c r="D76" s="238"/>
      <c r="E76" s="238"/>
      <c r="F76" s="81" t="s">
        <v>33</v>
      </c>
      <c r="G76" s="25">
        <v>87</v>
      </c>
    </row>
    <row r="77" spans="1:7" ht="16.5" x14ac:dyDescent="0.25">
      <c r="A77" s="238"/>
      <c r="B77" s="238"/>
      <c r="C77" s="238"/>
      <c r="D77" s="238"/>
      <c r="E77" s="238"/>
      <c r="F77" s="81" t="s">
        <v>26</v>
      </c>
      <c r="G77" s="25">
        <v>87</v>
      </c>
    </row>
    <row r="78" spans="1:7" ht="33" x14ac:dyDescent="0.25">
      <c r="A78" s="238"/>
      <c r="B78" s="238"/>
      <c r="C78" s="238"/>
      <c r="D78" s="238"/>
      <c r="E78" s="238"/>
      <c r="F78" s="81" t="s">
        <v>34</v>
      </c>
      <c r="G78" s="25">
        <v>87</v>
      </c>
    </row>
    <row r="79" spans="1:7" ht="16.5" x14ac:dyDescent="0.25">
      <c r="A79" s="238"/>
      <c r="B79" s="238"/>
      <c r="C79" s="238"/>
      <c r="D79" s="238"/>
      <c r="E79" s="238"/>
      <c r="F79" s="81" t="s">
        <v>27</v>
      </c>
      <c r="G79" s="25">
        <f>(19/19)*100</f>
        <v>100</v>
      </c>
    </row>
    <row r="80" spans="1:7" s="82" customFormat="1" ht="141.75" x14ac:dyDescent="0.25">
      <c r="A80" s="121" t="s">
        <v>623</v>
      </c>
      <c r="B80" s="121" t="s">
        <v>629</v>
      </c>
      <c r="C80" s="121" t="s">
        <v>1135</v>
      </c>
      <c r="D80" s="122" t="s">
        <v>51</v>
      </c>
      <c r="E80" s="120" t="s">
        <v>52</v>
      </c>
      <c r="F80" s="79" t="s">
        <v>36</v>
      </c>
      <c r="G80" s="25">
        <f>(G79/G76)*100</f>
        <v>114.94252873563218</v>
      </c>
    </row>
    <row r="81" spans="1:7" ht="16.5" x14ac:dyDescent="0.25">
      <c r="A81" s="238" t="s">
        <v>21</v>
      </c>
      <c r="B81" s="238" t="s">
        <v>22</v>
      </c>
      <c r="C81" s="238" t="s">
        <v>29</v>
      </c>
      <c r="D81" s="238" t="s">
        <v>23</v>
      </c>
      <c r="E81" s="238" t="s">
        <v>24</v>
      </c>
      <c r="F81" s="81" t="s">
        <v>25</v>
      </c>
      <c r="G81" s="25">
        <v>87</v>
      </c>
    </row>
    <row r="82" spans="1:7" ht="16.5" x14ac:dyDescent="0.25">
      <c r="A82" s="238"/>
      <c r="B82" s="238"/>
      <c r="C82" s="238"/>
      <c r="D82" s="238"/>
      <c r="E82" s="238"/>
      <c r="F82" s="81" t="s">
        <v>33</v>
      </c>
      <c r="G82" s="25">
        <v>87</v>
      </c>
    </row>
    <row r="83" spans="1:7" ht="16.5" x14ac:dyDescent="0.25">
      <c r="A83" s="238"/>
      <c r="B83" s="238"/>
      <c r="C83" s="238"/>
      <c r="D83" s="238"/>
      <c r="E83" s="238"/>
      <c r="F83" s="81" t="s">
        <v>26</v>
      </c>
      <c r="G83" s="25">
        <v>87</v>
      </c>
    </row>
    <row r="84" spans="1:7" ht="33" x14ac:dyDescent="0.25">
      <c r="A84" s="238"/>
      <c r="B84" s="238"/>
      <c r="C84" s="238"/>
      <c r="D84" s="238"/>
      <c r="E84" s="238"/>
      <c r="F84" s="81" t="s">
        <v>34</v>
      </c>
      <c r="G84" s="25">
        <v>87</v>
      </c>
    </row>
    <row r="85" spans="1:7" ht="16.5" x14ac:dyDescent="0.25">
      <c r="A85" s="238"/>
      <c r="B85" s="238"/>
      <c r="C85" s="238"/>
      <c r="D85" s="238"/>
      <c r="E85" s="238"/>
      <c r="F85" s="81" t="s">
        <v>27</v>
      </c>
      <c r="G85" s="25">
        <f>(37/37)*100</f>
        <v>100</v>
      </c>
    </row>
    <row r="86" spans="1:7" s="82" customFormat="1" ht="110.25" x14ac:dyDescent="0.25">
      <c r="A86" s="121" t="s">
        <v>668</v>
      </c>
      <c r="B86" s="121" t="s">
        <v>631</v>
      </c>
      <c r="C86" s="121" t="s">
        <v>632</v>
      </c>
      <c r="D86" s="122" t="s">
        <v>51</v>
      </c>
      <c r="E86" s="120" t="s">
        <v>52</v>
      </c>
      <c r="F86" s="79" t="s">
        <v>36</v>
      </c>
      <c r="G86" s="25">
        <f>(G85/G82)*100</f>
        <v>114.94252873563218</v>
      </c>
    </row>
    <row r="87" spans="1:7" ht="16.5" x14ac:dyDescent="0.25">
      <c r="A87" s="238" t="s">
        <v>21</v>
      </c>
      <c r="B87" s="238" t="s">
        <v>22</v>
      </c>
      <c r="C87" s="238" t="s">
        <v>29</v>
      </c>
      <c r="D87" s="238" t="s">
        <v>23</v>
      </c>
      <c r="E87" s="238" t="s">
        <v>24</v>
      </c>
      <c r="F87" s="81" t="s">
        <v>25</v>
      </c>
      <c r="G87" s="25">
        <v>87</v>
      </c>
    </row>
    <row r="88" spans="1:7" ht="16.5" x14ac:dyDescent="0.25">
      <c r="A88" s="238"/>
      <c r="B88" s="238"/>
      <c r="C88" s="238"/>
      <c r="D88" s="238"/>
      <c r="E88" s="238"/>
      <c r="F88" s="81" t="s">
        <v>33</v>
      </c>
      <c r="G88" s="25">
        <v>87</v>
      </c>
    </row>
    <row r="89" spans="1:7" ht="16.5" x14ac:dyDescent="0.25">
      <c r="A89" s="238"/>
      <c r="B89" s="238"/>
      <c r="C89" s="238"/>
      <c r="D89" s="238"/>
      <c r="E89" s="238"/>
      <c r="F89" s="81" t="s">
        <v>26</v>
      </c>
      <c r="G89" s="25">
        <v>87</v>
      </c>
    </row>
    <row r="90" spans="1:7" ht="33" x14ac:dyDescent="0.25">
      <c r="A90" s="238"/>
      <c r="B90" s="238"/>
      <c r="C90" s="238"/>
      <c r="D90" s="238"/>
      <c r="E90" s="238"/>
      <c r="F90" s="81" t="s">
        <v>34</v>
      </c>
      <c r="G90" s="25">
        <v>87</v>
      </c>
    </row>
    <row r="91" spans="1:7" ht="16.5" x14ac:dyDescent="0.25">
      <c r="A91" s="238"/>
      <c r="B91" s="238"/>
      <c r="C91" s="238"/>
      <c r="D91" s="238"/>
      <c r="E91" s="238"/>
      <c r="F91" s="81" t="s">
        <v>27</v>
      </c>
      <c r="G91" s="25" t="s">
        <v>1271</v>
      </c>
    </row>
    <row r="92" spans="1:7" s="82" customFormat="1" ht="94.5" x14ac:dyDescent="0.25">
      <c r="A92" s="121" t="s">
        <v>633</v>
      </c>
      <c r="B92" s="121" t="s">
        <v>634</v>
      </c>
      <c r="C92" s="121" t="s">
        <v>635</v>
      </c>
      <c r="D92" s="122" t="s">
        <v>51</v>
      </c>
      <c r="E92" s="120" t="s">
        <v>52</v>
      </c>
      <c r="F92" s="79" t="s">
        <v>36</v>
      </c>
      <c r="G92" s="25" t="s">
        <v>1271</v>
      </c>
    </row>
    <row r="93" spans="1:7" ht="16.5" x14ac:dyDescent="0.25">
      <c r="A93" s="249" t="s">
        <v>21</v>
      </c>
      <c r="B93" s="238" t="s">
        <v>22</v>
      </c>
      <c r="C93" s="238" t="s">
        <v>29</v>
      </c>
      <c r="D93" s="238" t="s">
        <v>23</v>
      </c>
      <c r="E93" s="238" t="s">
        <v>24</v>
      </c>
      <c r="F93" s="81" t="s">
        <v>25</v>
      </c>
      <c r="G93" s="25">
        <v>100</v>
      </c>
    </row>
    <row r="94" spans="1:7" ht="16.5" x14ac:dyDescent="0.25">
      <c r="A94" s="250"/>
      <c r="B94" s="238"/>
      <c r="C94" s="238"/>
      <c r="D94" s="238"/>
      <c r="E94" s="238"/>
      <c r="F94" s="81" t="s">
        <v>33</v>
      </c>
      <c r="G94" s="25">
        <v>100</v>
      </c>
    </row>
    <row r="95" spans="1:7" ht="16.5" x14ac:dyDescent="0.25">
      <c r="A95" s="250"/>
      <c r="B95" s="238"/>
      <c r="C95" s="238"/>
      <c r="D95" s="238"/>
      <c r="E95" s="238"/>
      <c r="F95" s="81" t="s">
        <v>26</v>
      </c>
      <c r="G95" s="25">
        <v>100</v>
      </c>
    </row>
    <row r="96" spans="1:7" ht="33" x14ac:dyDescent="0.25">
      <c r="A96" s="250"/>
      <c r="B96" s="238"/>
      <c r="C96" s="238"/>
      <c r="D96" s="238"/>
      <c r="E96" s="238"/>
      <c r="F96" s="81" t="s">
        <v>34</v>
      </c>
      <c r="G96" s="25">
        <v>100</v>
      </c>
    </row>
    <row r="97" spans="1:7" ht="16.5" x14ac:dyDescent="0.25">
      <c r="A97" s="251"/>
      <c r="B97" s="238"/>
      <c r="C97" s="238"/>
      <c r="D97" s="238"/>
      <c r="E97" s="238"/>
      <c r="F97" s="81" t="s">
        <v>27</v>
      </c>
      <c r="G97" s="25">
        <f>(104/104)*100</f>
        <v>100</v>
      </c>
    </row>
    <row r="98" spans="1:7" s="84" customFormat="1" ht="141.75" x14ac:dyDescent="0.25">
      <c r="A98" s="121" t="s">
        <v>669</v>
      </c>
      <c r="B98" s="121" t="s">
        <v>677</v>
      </c>
      <c r="C98" s="121" t="s">
        <v>670</v>
      </c>
      <c r="D98" s="122" t="s">
        <v>51</v>
      </c>
      <c r="E98" s="120" t="s">
        <v>52</v>
      </c>
      <c r="F98" s="83" t="s">
        <v>36</v>
      </c>
      <c r="G98" s="25">
        <f>(G97/G94)*100</f>
        <v>100</v>
      </c>
    </row>
    <row r="99" spans="1:7" ht="16.5" x14ac:dyDescent="0.25">
      <c r="A99" s="238" t="s">
        <v>21</v>
      </c>
      <c r="B99" s="238" t="s">
        <v>22</v>
      </c>
      <c r="C99" s="238" t="s">
        <v>29</v>
      </c>
      <c r="D99" s="238" t="s">
        <v>23</v>
      </c>
      <c r="E99" s="238" t="s">
        <v>24</v>
      </c>
      <c r="F99" s="81" t="s">
        <v>25</v>
      </c>
      <c r="G99" s="25">
        <v>87</v>
      </c>
    </row>
    <row r="100" spans="1:7" ht="16.5" x14ac:dyDescent="0.25">
      <c r="A100" s="238"/>
      <c r="B100" s="238"/>
      <c r="C100" s="238"/>
      <c r="D100" s="238"/>
      <c r="E100" s="238"/>
      <c r="F100" s="81" t="s">
        <v>33</v>
      </c>
      <c r="G100" s="25">
        <v>87</v>
      </c>
    </row>
    <row r="101" spans="1:7" ht="16.5" x14ac:dyDescent="0.25">
      <c r="A101" s="238"/>
      <c r="B101" s="238"/>
      <c r="C101" s="238"/>
      <c r="D101" s="238"/>
      <c r="E101" s="238"/>
      <c r="F101" s="81" t="s">
        <v>26</v>
      </c>
      <c r="G101" s="25">
        <v>87</v>
      </c>
    </row>
    <row r="102" spans="1:7" ht="33" x14ac:dyDescent="0.25">
      <c r="A102" s="238"/>
      <c r="B102" s="238"/>
      <c r="C102" s="238"/>
      <c r="D102" s="238"/>
      <c r="E102" s="238"/>
      <c r="F102" s="81" t="s">
        <v>34</v>
      </c>
      <c r="G102" s="25">
        <v>87</v>
      </c>
    </row>
    <row r="103" spans="1:7" ht="16.5" x14ac:dyDescent="0.25">
      <c r="A103" s="238"/>
      <c r="B103" s="238"/>
      <c r="C103" s="238"/>
      <c r="D103" s="238"/>
      <c r="E103" s="238"/>
      <c r="F103" s="81" t="s">
        <v>27</v>
      </c>
      <c r="G103" s="25">
        <f>(83/85)*100</f>
        <v>97.647058823529406</v>
      </c>
    </row>
    <row r="104" spans="1:7" s="82" customFormat="1" ht="47.25" x14ac:dyDescent="0.25">
      <c r="A104" s="121" t="s">
        <v>636</v>
      </c>
      <c r="B104" s="121" t="s">
        <v>637</v>
      </c>
      <c r="C104" s="121" t="s">
        <v>638</v>
      </c>
      <c r="D104" s="122" t="s">
        <v>51</v>
      </c>
      <c r="E104" s="120" t="s">
        <v>52</v>
      </c>
      <c r="F104" s="79" t="s">
        <v>36</v>
      </c>
      <c r="G104" s="25">
        <f>(G103/G100)*100</f>
        <v>112.23799864773495</v>
      </c>
    </row>
    <row r="105" spans="1:7" ht="16.5" x14ac:dyDescent="0.25">
      <c r="A105" s="238" t="s">
        <v>21</v>
      </c>
      <c r="B105" s="238" t="s">
        <v>22</v>
      </c>
      <c r="C105" s="238" t="s">
        <v>29</v>
      </c>
      <c r="D105" s="238" t="s">
        <v>23</v>
      </c>
      <c r="E105" s="238" t="s">
        <v>24</v>
      </c>
      <c r="F105" s="81" t="s">
        <v>25</v>
      </c>
      <c r="G105" s="25">
        <v>87</v>
      </c>
    </row>
    <row r="106" spans="1:7" ht="16.5" x14ac:dyDescent="0.25">
      <c r="A106" s="238"/>
      <c r="B106" s="238"/>
      <c r="C106" s="238"/>
      <c r="D106" s="238"/>
      <c r="E106" s="238"/>
      <c r="F106" s="81" t="s">
        <v>33</v>
      </c>
      <c r="G106" s="25">
        <v>87</v>
      </c>
    </row>
    <row r="107" spans="1:7" ht="16.5" x14ac:dyDescent="0.25">
      <c r="A107" s="238"/>
      <c r="B107" s="238"/>
      <c r="C107" s="238"/>
      <c r="D107" s="238"/>
      <c r="E107" s="238"/>
      <c r="F107" s="81" t="s">
        <v>26</v>
      </c>
      <c r="G107" s="25">
        <v>87</v>
      </c>
    </row>
    <row r="108" spans="1:7" ht="33" x14ac:dyDescent="0.25">
      <c r="A108" s="238"/>
      <c r="B108" s="238"/>
      <c r="C108" s="238"/>
      <c r="D108" s="238"/>
      <c r="E108" s="238"/>
      <c r="F108" s="81" t="s">
        <v>34</v>
      </c>
      <c r="G108" s="25">
        <v>87</v>
      </c>
    </row>
    <row r="109" spans="1:7" ht="16.5" x14ac:dyDescent="0.25">
      <c r="A109" s="238"/>
      <c r="B109" s="238"/>
      <c r="C109" s="238"/>
      <c r="D109" s="238"/>
      <c r="E109" s="238"/>
      <c r="F109" s="81" t="s">
        <v>27</v>
      </c>
      <c r="G109" s="25">
        <f>(2/2)*100</f>
        <v>100</v>
      </c>
    </row>
    <row r="110" spans="1:7" s="82" customFormat="1" ht="126" x14ac:dyDescent="0.25">
      <c r="A110" s="121" t="s">
        <v>671</v>
      </c>
      <c r="B110" s="121" t="s">
        <v>640</v>
      </c>
      <c r="C110" s="121" t="s">
        <v>641</v>
      </c>
      <c r="D110" s="122" t="s">
        <v>51</v>
      </c>
      <c r="E110" s="120" t="s">
        <v>59</v>
      </c>
      <c r="F110" s="79" t="s">
        <v>36</v>
      </c>
      <c r="G110" s="25">
        <f>(G109/G106)*100</f>
        <v>114.94252873563218</v>
      </c>
    </row>
    <row r="111" spans="1:7" ht="16.5" x14ac:dyDescent="0.25">
      <c r="A111" s="238" t="s">
        <v>21</v>
      </c>
      <c r="B111" s="238" t="s">
        <v>22</v>
      </c>
      <c r="C111" s="238" t="s">
        <v>29</v>
      </c>
      <c r="D111" s="238" t="s">
        <v>23</v>
      </c>
      <c r="E111" s="238" t="s">
        <v>24</v>
      </c>
      <c r="F111" s="81" t="s">
        <v>25</v>
      </c>
      <c r="G111" s="25">
        <v>87</v>
      </c>
    </row>
    <row r="112" spans="1:7" ht="16.5" x14ac:dyDescent="0.25">
      <c r="A112" s="238"/>
      <c r="B112" s="238"/>
      <c r="C112" s="238"/>
      <c r="D112" s="238"/>
      <c r="E112" s="238"/>
      <c r="F112" s="81" t="s">
        <v>33</v>
      </c>
      <c r="G112" s="25">
        <v>87</v>
      </c>
    </row>
    <row r="113" spans="1:7" ht="16.5" x14ac:dyDescent="0.25">
      <c r="A113" s="238"/>
      <c r="B113" s="238"/>
      <c r="C113" s="238"/>
      <c r="D113" s="238"/>
      <c r="E113" s="238"/>
      <c r="F113" s="81" t="s">
        <v>26</v>
      </c>
      <c r="G113" s="25">
        <v>87</v>
      </c>
    </row>
    <row r="114" spans="1:7" ht="33" x14ac:dyDescent="0.25">
      <c r="A114" s="238"/>
      <c r="B114" s="238"/>
      <c r="C114" s="238"/>
      <c r="D114" s="238"/>
      <c r="E114" s="238"/>
      <c r="F114" s="81" t="s">
        <v>34</v>
      </c>
      <c r="G114" s="25">
        <v>87</v>
      </c>
    </row>
    <row r="115" spans="1:7" ht="16.5" x14ac:dyDescent="0.25">
      <c r="A115" s="238"/>
      <c r="B115" s="238"/>
      <c r="C115" s="238"/>
      <c r="D115" s="238"/>
      <c r="E115" s="238"/>
      <c r="F115" s="81" t="s">
        <v>27</v>
      </c>
      <c r="G115" s="25">
        <f>(1/1)*100</f>
        <v>100</v>
      </c>
    </row>
    <row r="116" spans="1:7" s="84" customFormat="1" ht="141.75" x14ac:dyDescent="0.25">
      <c r="A116" s="121" t="s">
        <v>672</v>
      </c>
      <c r="B116" s="121" t="s">
        <v>643</v>
      </c>
      <c r="C116" s="121" t="s">
        <v>644</v>
      </c>
      <c r="D116" s="122" t="s">
        <v>51</v>
      </c>
      <c r="E116" s="120" t="s">
        <v>59</v>
      </c>
      <c r="F116" s="83" t="s">
        <v>36</v>
      </c>
      <c r="G116" s="25">
        <f>(G115/G112)*100</f>
        <v>114.94252873563218</v>
      </c>
    </row>
    <row r="117" spans="1:7" ht="15.75" customHeight="1" x14ac:dyDescent="0.25">
      <c r="A117" s="249" t="s">
        <v>21</v>
      </c>
      <c r="B117" s="249" t="s">
        <v>22</v>
      </c>
      <c r="C117" s="249" t="s">
        <v>29</v>
      </c>
      <c r="D117" s="249" t="s">
        <v>23</v>
      </c>
      <c r="E117" s="249" t="s">
        <v>24</v>
      </c>
      <c r="F117" s="81" t="s">
        <v>25</v>
      </c>
      <c r="G117" s="25">
        <v>100</v>
      </c>
    </row>
    <row r="118" spans="1:7" ht="16.5" x14ac:dyDescent="0.25">
      <c r="A118" s="250"/>
      <c r="B118" s="250"/>
      <c r="C118" s="250"/>
      <c r="D118" s="250"/>
      <c r="E118" s="250"/>
      <c r="F118" s="81" t="s">
        <v>33</v>
      </c>
      <c r="G118" s="25">
        <v>100</v>
      </c>
    </row>
    <row r="119" spans="1:7" ht="16.5" x14ac:dyDescent="0.25">
      <c r="A119" s="250"/>
      <c r="B119" s="250"/>
      <c r="C119" s="250"/>
      <c r="D119" s="250"/>
      <c r="E119" s="250"/>
      <c r="F119" s="81" t="s">
        <v>26</v>
      </c>
      <c r="G119" s="25">
        <v>100</v>
      </c>
    </row>
    <row r="120" spans="1:7" ht="33" x14ac:dyDescent="0.25">
      <c r="A120" s="250"/>
      <c r="B120" s="250"/>
      <c r="C120" s="250"/>
      <c r="D120" s="250"/>
      <c r="E120" s="250"/>
      <c r="F120" s="81" t="s">
        <v>34</v>
      </c>
      <c r="G120" s="25">
        <v>100</v>
      </c>
    </row>
    <row r="121" spans="1:7" ht="16.5" x14ac:dyDescent="0.25">
      <c r="A121" s="251"/>
      <c r="B121" s="251"/>
      <c r="C121" s="251"/>
      <c r="D121" s="251"/>
      <c r="E121" s="251"/>
      <c r="F121" s="81" t="s">
        <v>27</v>
      </c>
      <c r="G121" s="25">
        <f>((100)+(66.67)+(100)+(100))/4</f>
        <v>91.667500000000004</v>
      </c>
    </row>
    <row r="122" spans="1:7" s="84" customFormat="1" ht="94.5" x14ac:dyDescent="0.25">
      <c r="A122" s="121" t="s">
        <v>645</v>
      </c>
      <c r="B122" s="121" t="s">
        <v>646</v>
      </c>
      <c r="C122" s="121" t="s">
        <v>647</v>
      </c>
      <c r="D122" s="122" t="s">
        <v>51</v>
      </c>
      <c r="E122" s="120" t="s">
        <v>52</v>
      </c>
      <c r="F122" s="83" t="s">
        <v>36</v>
      </c>
      <c r="G122" s="25">
        <f>(G121/G118)*100</f>
        <v>91.667500000000004</v>
      </c>
    </row>
    <row r="123" spans="1:7" ht="16.5" x14ac:dyDescent="0.25">
      <c r="A123" s="238" t="s">
        <v>21</v>
      </c>
      <c r="B123" s="238" t="s">
        <v>22</v>
      </c>
      <c r="C123" s="238" t="s">
        <v>29</v>
      </c>
      <c r="D123" s="238" t="s">
        <v>23</v>
      </c>
      <c r="E123" s="238" t="s">
        <v>24</v>
      </c>
      <c r="F123" s="81" t="s">
        <v>25</v>
      </c>
      <c r="G123" s="25">
        <v>87</v>
      </c>
    </row>
    <row r="124" spans="1:7" ht="16.5" x14ac:dyDescent="0.25">
      <c r="A124" s="238"/>
      <c r="B124" s="238"/>
      <c r="C124" s="238"/>
      <c r="D124" s="238"/>
      <c r="E124" s="238"/>
      <c r="F124" s="81" t="s">
        <v>33</v>
      </c>
      <c r="G124" s="25">
        <v>87</v>
      </c>
    </row>
    <row r="125" spans="1:7" ht="16.5" x14ac:dyDescent="0.25">
      <c r="A125" s="238"/>
      <c r="B125" s="238"/>
      <c r="C125" s="238"/>
      <c r="D125" s="238"/>
      <c r="E125" s="238"/>
      <c r="F125" s="81" t="s">
        <v>26</v>
      </c>
      <c r="G125" s="25">
        <v>87</v>
      </c>
    </row>
    <row r="126" spans="1:7" ht="33" x14ac:dyDescent="0.25">
      <c r="A126" s="238"/>
      <c r="B126" s="238"/>
      <c r="C126" s="238"/>
      <c r="D126" s="238"/>
      <c r="E126" s="238"/>
      <c r="F126" s="81" t="s">
        <v>34</v>
      </c>
      <c r="G126" s="25">
        <v>87</v>
      </c>
    </row>
    <row r="127" spans="1:7" ht="16.5" x14ac:dyDescent="0.25">
      <c r="A127" s="238"/>
      <c r="B127" s="238"/>
      <c r="C127" s="238"/>
      <c r="D127" s="238"/>
      <c r="E127" s="238"/>
      <c r="F127" s="81" t="s">
        <v>27</v>
      </c>
      <c r="G127" s="25">
        <f>(15/15)*100</f>
        <v>100</v>
      </c>
    </row>
    <row r="128" spans="1:7" s="84" customFormat="1" ht="94.5" x14ac:dyDescent="0.25">
      <c r="A128" s="121" t="s">
        <v>673</v>
      </c>
      <c r="B128" s="121" t="s">
        <v>676</v>
      </c>
      <c r="C128" s="121" t="s">
        <v>649</v>
      </c>
      <c r="D128" s="122" t="s">
        <v>51</v>
      </c>
      <c r="E128" s="120" t="s">
        <v>55</v>
      </c>
      <c r="F128" s="83" t="s">
        <v>36</v>
      </c>
      <c r="G128" s="25">
        <f>(G127/G124)*100</f>
        <v>114.94252873563218</v>
      </c>
    </row>
    <row r="129" spans="1:7" ht="16.5" x14ac:dyDescent="0.25">
      <c r="A129" s="238" t="s">
        <v>21</v>
      </c>
      <c r="B129" s="238" t="s">
        <v>22</v>
      </c>
      <c r="C129" s="238" t="s">
        <v>29</v>
      </c>
      <c r="D129" s="238" t="s">
        <v>23</v>
      </c>
      <c r="E129" s="238" t="s">
        <v>24</v>
      </c>
      <c r="F129" s="81" t="s">
        <v>25</v>
      </c>
      <c r="G129" s="25">
        <v>100</v>
      </c>
    </row>
    <row r="130" spans="1:7" ht="16.5" x14ac:dyDescent="0.25">
      <c r="A130" s="238"/>
      <c r="B130" s="238"/>
      <c r="C130" s="238"/>
      <c r="D130" s="238"/>
      <c r="E130" s="238"/>
      <c r="F130" s="81" t="s">
        <v>33</v>
      </c>
      <c r="G130" s="25">
        <v>100</v>
      </c>
    </row>
    <row r="131" spans="1:7" ht="16.5" x14ac:dyDescent="0.25">
      <c r="A131" s="238"/>
      <c r="B131" s="238"/>
      <c r="C131" s="238"/>
      <c r="D131" s="238"/>
      <c r="E131" s="238"/>
      <c r="F131" s="81" t="s">
        <v>26</v>
      </c>
      <c r="G131" s="25">
        <v>100</v>
      </c>
    </row>
    <row r="132" spans="1:7" ht="33" x14ac:dyDescent="0.25">
      <c r="A132" s="238"/>
      <c r="B132" s="238"/>
      <c r="C132" s="238"/>
      <c r="D132" s="238"/>
      <c r="E132" s="238"/>
      <c r="F132" s="81" t="s">
        <v>34</v>
      </c>
      <c r="G132" s="25">
        <v>100</v>
      </c>
    </row>
    <row r="133" spans="1:7" ht="16.5" x14ac:dyDescent="0.25">
      <c r="A133" s="238"/>
      <c r="B133" s="238"/>
      <c r="C133" s="238"/>
      <c r="D133" s="238"/>
      <c r="E133" s="238"/>
      <c r="F133" s="81" t="s">
        <v>27</v>
      </c>
      <c r="G133" s="25">
        <f>(750000/750000)*100</f>
        <v>100</v>
      </c>
    </row>
    <row r="134" spans="1:7" s="84" customFormat="1" ht="47.25" x14ac:dyDescent="0.25">
      <c r="A134" s="121" t="s">
        <v>1124</v>
      </c>
      <c r="B134" s="121" t="s">
        <v>674</v>
      </c>
      <c r="C134" s="121" t="s">
        <v>280</v>
      </c>
      <c r="D134" s="122" t="s">
        <v>51</v>
      </c>
      <c r="E134" s="120" t="s">
        <v>52</v>
      </c>
      <c r="F134" s="83" t="s">
        <v>36</v>
      </c>
      <c r="G134" s="25">
        <f>(G133/G130)*100</f>
        <v>100</v>
      </c>
    </row>
    <row r="135" spans="1:7" ht="16.5" x14ac:dyDescent="0.25">
      <c r="A135" s="238" t="s">
        <v>21</v>
      </c>
      <c r="B135" s="238" t="s">
        <v>22</v>
      </c>
      <c r="C135" s="238" t="s">
        <v>29</v>
      </c>
      <c r="D135" s="238" t="s">
        <v>23</v>
      </c>
      <c r="E135" s="238" t="s">
        <v>24</v>
      </c>
      <c r="F135" s="81" t="s">
        <v>25</v>
      </c>
      <c r="G135" s="25">
        <v>100</v>
      </c>
    </row>
    <row r="136" spans="1:7" ht="16.5" x14ac:dyDescent="0.25">
      <c r="A136" s="238"/>
      <c r="B136" s="238"/>
      <c r="C136" s="238"/>
      <c r="D136" s="238"/>
      <c r="E136" s="238"/>
      <c r="F136" s="81" t="s">
        <v>33</v>
      </c>
      <c r="G136" s="25">
        <v>100</v>
      </c>
    </row>
    <row r="137" spans="1:7" ht="16.5" x14ac:dyDescent="0.25">
      <c r="A137" s="238"/>
      <c r="B137" s="238"/>
      <c r="C137" s="238"/>
      <c r="D137" s="238"/>
      <c r="E137" s="238"/>
      <c r="F137" s="81" t="s">
        <v>26</v>
      </c>
      <c r="G137" s="25">
        <v>100</v>
      </c>
    </row>
    <row r="138" spans="1:7" ht="33" x14ac:dyDescent="0.25">
      <c r="A138" s="238"/>
      <c r="B138" s="238"/>
      <c r="C138" s="238"/>
      <c r="D138" s="238"/>
      <c r="E138" s="238"/>
      <c r="F138" s="81" t="s">
        <v>34</v>
      </c>
      <c r="G138" s="25">
        <v>100</v>
      </c>
    </row>
    <row r="139" spans="1:7" ht="16.5" x14ac:dyDescent="0.25">
      <c r="A139" s="238"/>
      <c r="B139" s="238"/>
      <c r="C139" s="238"/>
      <c r="D139" s="238"/>
      <c r="E139" s="238"/>
      <c r="F139" s="81" t="s">
        <v>27</v>
      </c>
      <c r="G139" s="25">
        <f>20+20+60</f>
        <v>100</v>
      </c>
    </row>
    <row r="140" spans="1:7" s="84" customFormat="1" ht="47.25" x14ac:dyDescent="0.25">
      <c r="A140" s="121" t="s">
        <v>675</v>
      </c>
      <c r="B140" s="121" t="s">
        <v>674</v>
      </c>
      <c r="C140" s="121" t="s">
        <v>1138</v>
      </c>
      <c r="D140" s="122" t="s">
        <v>51</v>
      </c>
      <c r="E140" s="120" t="s">
        <v>52</v>
      </c>
      <c r="F140" s="83" t="s">
        <v>36</v>
      </c>
      <c r="G140" s="25">
        <f>(G139/G136)*100</f>
        <v>100</v>
      </c>
    </row>
    <row r="141" spans="1:7" s="15" customFormat="1" ht="16.5" x14ac:dyDescent="0.25">
      <c r="A141" s="186" t="s">
        <v>28</v>
      </c>
      <c r="B141" s="187"/>
      <c r="C141" s="187"/>
      <c r="D141" s="187"/>
      <c r="E141" s="187"/>
      <c r="F141" s="187"/>
      <c r="G141" s="188"/>
    </row>
    <row r="142" spans="1:7" s="15" customFormat="1" ht="15" customHeight="1" x14ac:dyDescent="0.25">
      <c r="A142" s="160" t="str">
        <f>(A32)</f>
        <v xml:space="preserve">Indicador Compuesto del Cumplimiento de Obligaciones de Transparencia (ICCOT) </v>
      </c>
      <c r="B142" s="161"/>
      <c r="C142" s="161"/>
      <c r="D142" s="161"/>
      <c r="E142" s="161"/>
      <c r="F142" s="161"/>
      <c r="G142" s="162"/>
    </row>
    <row r="143" spans="1:7" s="15" customFormat="1" ht="192" customHeight="1" x14ac:dyDescent="0.25">
      <c r="A143" s="8" t="s">
        <v>130</v>
      </c>
      <c r="B143" s="145" t="s">
        <v>1566</v>
      </c>
      <c r="C143" s="146"/>
      <c r="D143" s="146"/>
      <c r="E143" s="146"/>
      <c r="F143" s="146"/>
      <c r="G143" s="147"/>
    </row>
    <row r="144" spans="1:7" s="15" customFormat="1" ht="15" customHeight="1" x14ac:dyDescent="0.25">
      <c r="A144" s="8" t="s">
        <v>129</v>
      </c>
      <c r="B144" s="154"/>
      <c r="C144" s="155"/>
      <c r="D144" s="155"/>
      <c r="E144" s="155"/>
      <c r="F144" s="155"/>
      <c r="G144" s="156"/>
    </row>
    <row r="145" spans="1:7" ht="15" customHeight="1" x14ac:dyDescent="0.25">
      <c r="A145" s="160" t="str">
        <f>(A40)</f>
        <v xml:space="preserve">Indicador Compuesto del Cumplimiento de Obligaciones de Transparencia (ICCOT), respecto de los sujetos obligados correspondientes. </v>
      </c>
      <c r="B145" s="161"/>
      <c r="C145" s="161"/>
      <c r="D145" s="161"/>
      <c r="E145" s="161"/>
      <c r="F145" s="161"/>
      <c r="G145" s="162"/>
    </row>
    <row r="146" spans="1:7" s="15" customFormat="1" ht="150" customHeight="1" x14ac:dyDescent="0.25">
      <c r="A146" s="8" t="s">
        <v>130</v>
      </c>
      <c r="B146" s="145" t="s">
        <v>1570</v>
      </c>
      <c r="C146" s="146"/>
      <c r="D146" s="146"/>
      <c r="E146" s="146"/>
      <c r="F146" s="146"/>
      <c r="G146" s="147"/>
    </row>
    <row r="147" spans="1:7" s="15" customFormat="1" ht="15" customHeight="1" x14ac:dyDescent="0.25">
      <c r="A147" s="8" t="s">
        <v>129</v>
      </c>
      <c r="B147" s="154"/>
      <c r="C147" s="155"/>
      <c r="D147" s="155"/>
      <c r="E147" s="155"/>
      <c r="F147" s="155"/>
      <c r="G147" s="156"/>
    </row>
    <row r="148" spans="1:7" ht="15" customHeight="1" x14ac:dyDescent="0.25">
      <c r="A148" s="160"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48" s="161"/>
      <c r="C148" s="161"/>
      <c r="D148" s="161"/>
      <c r="E148" s="161"/>
      <c r="F148" s="161"/>
      <c r="G148" s="162"/>
    </row>
    <row r="149" spans="1:7" s="15" customFormat="1" ht="36" customHeight="1" x14ac:dyDescent="0.25">
      <c r="A149" s="8" t="s">
        <v>130</v>
      </c>
      <c r="B149" s="145" t="s">
        <v>1460</v>
      </c>
      <c r="C149" s="146"/>
      <c r="D149" s="146"/>
      <c r="E149" s="146"/>
      <c r="F149" s="146"/>
      <c r="G149" s="147"/>
    </row>
    <row r="150" spans="1:7" s="15" customFormat="1" ht="15" customHeight="1" x14ac:dyDescent="0.25">
      <c r="A150" s="8" t="s">
        <v>129</v>
      </c>
      <c r="B150" s="154"/>
      <c r="C150" s="155"/>
      <c r="D150" s="155"/>
      <c r="E150" s="155"/>
      <c r="F150" s="155"/>
      <c r="G150" s="156"/>
    </row>
    <row r="151" spans="1:7" ht="15" customHeight="1" x14ac:dyDescent="0.25">
      <c r="A151" s="160" t="str">
        <f>(A54)</f>
        <v>Promedio de cumplimiento de los atributos de las respuestas a las solicitudes de acceso a la información proporcionadas por los sujetos obligados correspondientes.</v>
      </c>
      <c r="B151" s="161"/>
      <c r="C151" s="161"/>
      <c r="D151" s="161"/>
      <c r="E151" s="161"/>
      <c r="F151" s="161"/>
      <c r="G151" s="162"/>
    </row>
    <row r="152" spans="1:7" s="15" customFormat="1" ht="37.5" customHeight="1" x14ac:dyDescent="0.25">
      <c r="A152" s="8" t="s">
        <v>130</v>
      </c>
      <c r="B152" s="145" t="s">
        <v>1569</v>
      </c>
      <c r="C152" s="146"/>
      <c r="D152" s="146"/>
      <c r="E152" s="146"/>
      <c r="F152" s="146"/>
      <c r="G152" s="147"/>
    </row>
    <row r="153" spans="1:7" s="15" customFormat="1" ht="15" customHeight="1" x14ac:dyDescent="0.25">
      <c r="A153" s="8" t="s">
        <v>129</v>
      </c>
      <c r="B153" s="154"/>
      <c r="C153" s="155"/>
      <c r="D153" s="155"/>
      <c r="E153" s="155"/>
      <c r="F153" s="155"/>
      <c r="G153" s="156"/>
    </row>
    <row r="154" spans="1:7" ht="15" customHeight="1" x14ac:dyDescent="0.25">
      <c r="A154" s="160" t="str">
        <f>(A60)</f>
        <v>Cobertura de acompañamiento a  los sujetos obligados correspondientes.</v>
      </c>
      <c r="B154" s="161"/>
      <c r="C154" s="161"/>
      <c r="D154" s="161"/>
      <c r="E154" s="161"/>
      <c r="F154" s="161"/>
      <c r="G154" s="162"/>
    </row>
    <row r="155" spans="1:7" s="15" customFormat="1" ht="36.75" customHeight="1" x14ac:dyDescent="0.25">
      <c r="A155" s="8" t="s">
        <v>130</v>
      </c>
      <c r="B155" s="145" t="s">
        <v>1413</v>
      </c>
      <c r="C155" s="146"/>
      <c r="D155" s="146"/>
      <c r="E155" s="146"/>
      <c r="F155" s="146"/>
      <c r="G155" s="147"/>
    </row>
    <row r="156" spans="1:7" s="15" customFormat="1" ht="15" customHeight="1" x14ac:dyDescent="0.25">
      <c r="A156" s="8" t="s">
        <v>129</v>
      </c>
      <c r="B156" s="154"/>
      <c r="C156" s="155"/>
      <c r="D156" s="155"/>
      <c r="E156" s="155"/>
      <c r="F156" s="155"/>
      <c r="G156" s="156"/>
    </row>
    <row r="157" spans="1:7" ht="15" customHeight="1" x14ac:dyDescent="0.25">
      <c r="A157" s="160" t="str">
        <f>(A68)</f>
        <v>Porcentaje de Sujetos Obligados verificados sobre el cumplimiento de las obligaciones de transparencia comunes y específicas de la LGTAIP y la LFTAIP</v>
      </c>
      <c r="B157" s="161"/>
      <c r="C157" s="161"/>
      <c r="D157" s="161"/>
      <c r="E157" s="161"/>
      <c r="F157" s="161"/>
      <c r="G157" s="162"/>
    </row>
    <row r="158" spans="1:7" s="15" customFormat="1" ht="51.75" customHeight="1" x14ac:dyDescent="0.25">
      <c r="A158" s="8" t="s">
        <v>130</v>
      </c>
      <c r="B158" s="145" t="s">
        <v>1414</v>
      </c>
      <c r="C158" s="146"/>
      <c r="D158" s="146"/>
      <c r="E158" s="146"/>
      <c r="F158" s="146"/>
      <c r="G158" s="147"/>
    </row>
    <row r="159" spans="1:7" s="15" customFormat="1" ht="15" customHeight="1" x14ac:dyDescent="0.25">
      <c r="A159" s="8" t="s">
        <v>129</v>
      </c>
      <c r="B159" s="154"/>
      <c r="C159" s="155"/>
      <c r="D159" s="155"/>
      <c r="E159" s="155"/>
      <c r="F159" s="155"/>
      <c r="G159" s="156"/>
    </row>
    <row r="160" spans="1:7" ht="15" customHeight="1" x14ac:dyDescent="0.25">
      <c r="A160" s="160" t="str">
        <f>(A74)</f>
        <v>Porcentaje de acciones de verificación sobre los atributos de las respuestas a solicitudes de acceso a la información de los sujetos obligados correspondientes</v>
      </c>
      <c r="B160" s="161"/>
      <c r="C160" s="161"/>
      <c r="D160" s="161"/>
      <c r="E160" s="161"/>
      <c r="F160" s="161"/>
      <c r="G160" s="162"/>
    </row>
    <row r="161" spans="1:7" s="15" customFormat="1" ht="39" customHeight="1" x14ac:dyDescent="0.25">
      <c r="A161" s="8" t="s">
        <v>130</v>
      </c>
      <c r="B161" s="145" t="s">
        <v>1569</v>
      </c>
      <c r="C161" s="146"/>
      <c r="D161" s="146"/>
      <c r="E161" s="146"/>
      <c r="F161" s="146"/>
      <c r="G161" s="147"/>
    </row>
    <row r="162" spans="1:7" s="15" customFormat="1" ht="15" customHeight="1" x14ac:dyDescent="0.25">
      <c r="A162" s="8" t="s">
        <v>129</v>
      </c>
      <c r="B162" s="154"/>
      <c r="C162" s="155"/>
      <c r="D162" s="155"/>
      <c r="E162" s="155"/>
      <c r="F162" s="155"/>
      <c r="G162" s="156"/>
    </row>
    <row r="163" spans="1:7" ht="15" customHeight="1" x14ac:dyDescent="0.25">
      <c r="A163" s="160" t="str">
        <f>(A80)</f>
        <v>Porcentaje de Sujetos Obligados a los que se hizo requerimiento o recomendación para asegurar el cumplimiento de las obligaciones de transparencia de la LGTAIP y la LFTAIP</v>
      </c>
      <c r="B163" s="161"/>
      <c r="C163" s="161"/>
      <c r="D163" s="161"/>
      <c r="E163" s="161"/>
      <c r="F163" s="161"/>
      <c r="G163" s="162"/>
    </row>
    <row r="164" spans="1:7" s="15" customFormat="1" ht="51.75" customHeight="1" x14ac:dyDescent="0.25">
      <c r="A164" s="8" t="s">
        <v>130</v>
      </c>
      <c r="B164" s="145" t="s">
        <v>1461</v>
      </c>
      <c r="C164" s="146"/>
      <c r="D164" s="146"/>
      <c r="E164" s="146"/>
      <c r="F164" s="146"/>
      <c r="G164" s="147"/>
    </row>
    <row r="165" spans="1:7" s="15" customFormat="1" ht="15" customHeight="1" x14ac:dyDescent="0.25">
      <c r="A165" s="8" t="s">
        <v>129</v>
      </c>
      <c r="B165" s="154"/>
      <c r="C165" s="155"/>
      <c r="D165" s="155"/>
      <c r="E165" s="155"/>
      <c r="F165" s="155"/>
      <c r="G165" s="156"/>
    </row>
    <row r="166" spans="1:7" ht="15" customHeight="1" x14ac:dyDescent="0.25">
      <c r="A166" s="160" t="str">
        <f>(A86)</f>
        <v xml:space="preserve">Porcentaje de denuncias sustanciadas por incumplimiento a obligaciones de transparencia. </v>
      </c>
      <c r="B166" s="161"/>
      <c r="C166" s="161"/>
      <c r="D166" s="161"/>
      <c r="E166" s="161"/>
      <c r="F166" s="161"/>
      <c r="G166" s="162"/>
    </row>
    <row r="167" spans="1:7" s="15" customFormat="1" ht="38.25" customHeight="1" x14ac:dyDescent="0.25">
      <c r="A167" s="8" t="s">
        <v>130</v>
      </c>
      <c r="B167" s="145" t="s">
        <v>1415</v>
      </c>
      <c r="C167" s="146"/>
      <c r="D167" s="146"/>
      <c r="E167" s="146"/>
      <c r="F167" s="146"/>
      <c r="G167" s="147"/>
    </row>
    <row r="168" spans="1:7" s="15" customFormat="1" ht="15" customHeight="1" x14ac:dyDescent="0.25">
      <c r="A168" s="8" t="s">
        <v>129</v>
      </c>
      <c r="B168" s="154"/>
      <c r="C168" s="155"/>
      <c r="D168" s="155"/>
      <c r="E168" s="155"/>
      <c r="F168" s="155"/>
      <c r="G168" s="156"/>
    </row>
    <row r="169" spans="1:7" ht="15" customHeight="1" x14ac:dyDescent="0.25">
      <c r="A169" s="160" t="str">
        <f>(A92)</f>
        <v>Porcentaje de dictámenes para la modificación del padrón de sujetos obligados realizados</v>
      </c>
      <c r="B169" s="161"/>
      <c r="C169" s="161"/>
      <c r="D169" s="161"/>
      <c r="E169" s="161"/>
      <c r="F169" s="161"/>
      <c r="G169" s="162"/>
    </row>
    <row r="170" spans="1:7" s="15" customFormat="1" ht="36" customHeight="1" x14ac:dyDescent="0.25">
      <c r="A170" s="8" t="s">
        <v>130</v>
      </c>
      <c r="B170" s="145" t="s">
        <v>1462</v>
      </c>
      <c r="C170" s="146"/>
      <c r="D170" s="146"/>
      <c r="E170" s="146"/>
      <c r="F170" s="146"/>
      <c r="G170" s="147"/>
    </row>
    <row r="171" spans="1:7" s="15" customFormat="1" ht="15" customHeight="1" x14ac:dyDescent="0.25">
      <c r="A171" s="8" t="s">
        <v>129</v>
      </c>
      <c r="B171" s="154"/>
      <c r="C171" s="155"/>
      <c r="D171" s="155"/>
      <c r="E171" s="155"/>
      <c r="F171" s="155"/>
      <c r="G171" s="156"/>
    </row>
    <row r="172" spans="1:7" ht="15" customHeight="1" x14ac:dyDescent="0.25">
      <c r="A172" s="160" t="str">
        <f>(A98)</f>
        <v>Porcentaje de elaboración de alertas legislativas relacionadas con temas de transparencia, acceso a la información, protección de datos personales y anticorrupción a nivel federal, que son discutidos en las sesiones de los Plenos del Poder Legislativo.</v>
      </c>
      <c r="B172" s="161"/>
      <c r="C172" s="161"/>
      <c r="D172" s="161"/>
      <c r="E172" s="161"/>
      <c r="F172" s="161"/>
      <c r="G172" s="162"/>
    </row>
    <row r="173" spans="1:7" s="15" customFormat="1" ht="33.75" customHeight="1" x14ac:dyDescent="0.25">
      <c r="A173" s="8" t="s">
        <v>130</v>
      </c>
      <c r="B173" s="145" t="s">
        <v>1463</v>
      </c>
      <c r="C173" s="146"/>
      <c r="D173" s="146"/>
      <c r="E173" s="146"/>
      <c r="F173" s="146"/>
      <c r="G173" s="147"/>
    </row>
    <row r="174" spans="1:7" s="15" customFormat="1" ht="15" customHeight="1" x14ac:dyDescent="0.25">
      <c r="A174" s="8" t="s">
        <v>129</v>
      </c>
      <c r="B174" s="154"/>
      <c r="C174" s="155"/>
      <c r="D174" s="155"/>
      <c r="E174" s="155"/>
      <c r="F174" s="155"/>
      <c r="G174" s="156"/>
    </row>
    <row r="175" spans="1:7" ht="15" customHeight="1" x14ac:dyDescent="0.25">
      <c r="A175" s="160" t="str">
        <f>(A104)</f>
        <v>Porcentaje de atención a consultas técnicas y normativas</v>
      </c>
      <c r="B175" s="161"/>
      <c r="C175" s="161"/>
      <c r="D175" s="161"/>
      <c r="E175" s="161"/>
      <c r="F175" s="161"/>
      <c r="G175" s="162"/>
    </row>
    <row r="176" spans="1:7" s="15" customFormat="1" ht="15" customHeight="1" x14ac:dyDescent="0.25">
      <c r="A176" s="8" t="s">
        <v>130</v>
      </c>
      <c r="B176" s="145" t="s">
        <v>1464</v>
      </c>
      <c r="C176" s="146"/>
      <c r="D176" s="146"/>
      <c r="E176" s="146"/>
      <c r="F176" s="146"/>
      <c r="G176" s="147"/>
    </row>
    <row r="177" spans="1:7" s="15" customFormat="1" ht="15" customHeight="1" x14ac:dyDescent="0.25">
      <c r="A177" s="8" t="s">
        <v>129</v>
      </c>
      <c r="B177" s="154"/>
      <c r="C177" s="155"/>
      <c r="D177" s="155"/>
      <c r="E177" s="155"/>
      <c r="F177" s="155"/>
      <c r="G177" s="156"/>
    </row>
    <row r="178" spans="1:7" ht="15" customHeight="1" x14ac:dyDescent="0.25">
      <c r="A178" s="160" t="str">
        <f>(A110)</f>
        <v>Porcentaje de actividades realizadas en materia de Políticas de Acceso, conforme al programa de trabajo respectivo.</v>
      </c>
      <c r="B178" s="161"/>
      <c r="C178" s="161"/>
      <c r="D178" s="161"/>
      <c r="E178" s="161"/>
      <c r="F178" s="161"/>
      <c r="G178" s="162"/>
    </row>
    <row r="179" spans="1:7" s="15" customFormat="1" ht="36" customHeight="1" x14ac:dyDescent="0.25">
      <c r="A179" s="8" t="s">
        <v>130</v>
      </c>
      <c r="B179" s="145" t="s">
        <v>1465</v>
      </c>
      <c r="C179" s="146"/>
      <c r="D179" s="146"/>
      <c r="E179" s="146"/>
      <c r="F179" s="146"/>
      <c r="G179" s="147"/>
    </row>
    <row r="180" spans="1:7" s="15" customFormat="1" ht="15" customHeight="1" x14ac:dyDescent="0.25">
      <c r="A180" s="8" t="s">
        <v>129</v>
      </c>
      <c r="B180" s="154"/>
      <c r="C180" s="155"/>
      <c r="D180" s="155"/>
      <c r="E180" s="155"/>
      <c r="F180" s="155"/>
      <c r="G180" s="156"/>
    </row>
    <row r="181" spans="1:7" ht="15" customHeight="1" x14ac:dyDescent="0.25">
      <c r="A181" s="160" t="str">
        <f>(A116)</f>
        <v>Porcentaje de actividades realizadas en materia del Programa de Gobierno Abierto y Transparencia Proactiva.</v>
      </c>
      <c r="B181" s="161"/>
      <c r="C181" s="161"/>
      <c r="D181" s="161"/>
      <c r="E181" s="161"/>
      <c r="F181" s="161"/>
      <c r="G181" s="162"/>
    </row>
    <row r="182" spans="1:7" s="15" customFormat="1" ht="54.75" customHeight="1" x14ac:dyDescent="0.25">
      <c r="A182" s="8" t="s">
        <v>130</v>
      </c>
      <c r="B182" s="145" t="s">
        <v>1416</v>
      </c>
      <c r="C182" s="146"/>
      <c r="D182" s="146"/>
      <c r="E182" s="146"/>
      <c r="F182" s="146"/>
      <c r="G182" s="147"/>
    </row>
    <row r="183" spans="1:7" s="15" customFormat="1" ht="15" customHeight="1" x14ac:dyDescent="0.25">
      <c r="A183" s="8" t="s">
        <v>129</v>
      </c>
      <c r="B183" s="154"/>
      <c r="C183" s="155"/>
      <c r="D183" s="155"/>
      <c r="E183" s="155"/>
      <c r="F183" s="155"/>
      <c r="G183" s="156"/>
    </row>
    <row r="184" spans="1:7" ht="15" customHeight="1" x14ac:dyDescent="0.25">
      <c r="A184" s="160" t="str">
        <f>(A122)</f>
        <v>Porcentaje de actividades especificas para promover la cultura de transparencia realizadas con los sujetos obligados correspondientes</v>
      </c>
      <c r="B184" s="161"/>
      <c r="C184" s="161"/>
      <c r="D184" s="161"/>
      <c r="E184" s="161"/>
      <c r="F184" s="161"/>
      <c r="G184" s="162"/>
    </row>
    <row r="185" spans="1:7" s="15" customFormat="1" ht="49.5" customHeight="1" x14ac:dyDescent="0.25">
      <c r="A185" s="8" t="s">
        <v>130</v>
      </c>
      <c r="B185" s="145" t="s">
        <v>1417</v>
      </c>
      <c r="C185" s="146"/>
      <c r="D185" s="146"/>
      <c r="E185" s="146"/>
      <c r="F185" s="146"/>
      <c r="G185" s="147"/>
    </row>
    <row r="186" spans="1:7" s="15" customFormat="1" ht="15" customHeight="1" x14ac:dyDescent="0.25">
      <c r="A186" s="8" t="s">
        <v>129</v>
      </c>
      <c r="B186" s="154"/>
      <c r="C186" s="155"/>
      <c r="D186" s="155"/>
      <c r="E186" s="155"/>
      <c r="F186" s="155"/>
      <c r="G186" s="156"/>
    </row>
    <row r="187" spans="1:7" ht="15" customHeight="1" x14ac:dyDescent="0.25">
      <c r="A187" s="160" t="str">
        <f>(A128)</f>
        <v>Porcentaje de asesorías especializadas impartidas.</v>
      </c>
      <c r="B187" s="161"/>
      <c r="C187" s="161"/>
      <c r="D187" s="161"/>
      <c r="E187" s="161"/>
      <c r="F187" s="161"/>
      <c r="G187" s="162"/>
    </row>
    <row r="188" spans="1:7" s="15" customFormat="1" ht="15" customHeight="1" x14ac:dyDescent="0.25">
      <c r="A188" s="8" t="s">
        <v>130</v>
      </c>
      <c r="B188" s="145" t="s">
        <v>1418</v>
      </c>
      <c r="C188" s="146"/>
      <c r="D188" s="146"/>
      <c r="E188" s="146"/>
      <c r="F188" s="146"/>
      <c r="G188" s="147"/>
    </row>
    <row r="189" spans="1:7" s="15" customFormat="1" ht="15" customHeight="1" x14ac:dyDescent="0.25">
      <c r="A189" s="8" t="s">
        <v>129</v>
      </c>
      <c r="B189" s="154"/>
      <c r="C189" s="155"/>
      <c r="D189" s="155"/>
      <c r="E189" s="155"/>
      <c r="F189" s="155"/>
      <c r="G189" s="156"/>
    </row>
    <row r="190" spans="1:7" ht="15" customHeight="1" x14ac:dyDescent="0.25">
      <c r="A190" s="160" t="str">
        <f>A134</f>
        <v>Porcentaje de presupuesto ejercido</v>
      </c>
      <c r="B190" s="161"/>
      <c r="C190" s="161"/>
      <c r="D190" s="161"/>
      <c r="E190" s="161"/>
      <c r="F190" s="161"/>
      <c r="G190" s="162"/>
    </row>
    <row r="191" spans="1:7" s="15" customFormat="1" ht="36.75" customHeight="1" x14ac:dyDescent="0.25">
      <c r="A191" s="8" t="s">
        <v>130</v>
      </c>
      <c r="B191" s="145" t="s">
        <v>1466</v>
      </c>
      <c r="C191" s="146"/>
      <c r="D191" s="146"/>
      <c r="E191" s="146"/>
      <c r="F191" s="146"/>
      <c r="G191" s="147"/>
    </row>
    <row r="192" spans="1:7" s="15" customFormat="1" ht="15" customHeight="1" x14ac:dyDescent="0.25">
      <c r="A192" s="8" t="s">
        <v>129</v>
      </c>
      <c r="B192" s="154"/>
      <c r="C192" s="155"/>
      <c r="D192" s="155"/>
      <c r="E192" s="155"/>
      <c r="F192" s="155"/>
      <c r="G192" s="156"/>
    </row>
    <row r="193" spans="1:7" ht="15" customHeight="1" x14ac:dyDescent="0.25">
      <c r="A193" s="160" t="str">
        <f>A140</f>
        <v>Porcentaje de avance del Proyecto</v>
      </c>
      <c r="B193" s="161"/>
      <c r="C193" s="161"/>
      <c r="D193" s="161"/>
      <c r="E193" s="161"/>
      <c r="F193" s="161"/>
      <c r="G193" s="162"/>
    </row>
    <row r="194" spans="1:7" s="15" customFormat="1" ht="36.75" customHeight="1" x14ac:dyDescent="0.25">
      <c r="A194" s="8" t="s">
        <v>130</v>
      </c>
      <c r="B194" s="157" t="s">
        <v>1419</v>
      </c>
      <c r="C194" s="158"/>
      <c r="D194" s="158"/>
      <c r="E194" s="158"/>
      <c r="F194" s="158"/>
      <c r="G194" s="159"/>
    </row>
    <row r="195" spans="1:7" s="15" customFormat="1" ht="15" customHeight="1" x14ac:dyDescent="0.25">
      <c r="A195" s="8" t="s">
        <v>129</v>
      </c>
      <c r="B195" s="154"/>
      <c r="C195" s="155"/>
      <c r="D195" s="155"/>
      <c r="E195" s="155"/>
      <c r="F195" s="155"/>
      <c r="G195" s="156"/>
    </row>
    <row r="196" spans="1:7" x14ac:dyDescent="0.25">
      <c r="A196" s="252"/>
      <c r="B196" s="252"/>
      <c r="C196" s="252"/>
      <c r="D196" s="252"/>
      <c r="E196" s="252"/>
      <c r="F196" s="252"/>
      <c r="G196" s="252"/>
    </row>
    <row r="197" spans="1:7" ht="16.5" x14ac:dyDescent="0.25">
      <c r="A197" s="186" t="s">
        <v>35</v>
      </c>
      <c r="B197" s="187"/>
      <c r="C197" s="187"/>
      <c r="D197" s="187"/>
      <c r="E197" s="187"/>
      <c r="F197" s="187"/>
      <c r="G197" s="188"/>
    </row>
    <row r="198" spans="1:7" s="15" customFormat="1" ht="16.5" x14ac:dyDescent="0.25">
      <c r="A198" s="160" t="str">
        <f>A32</f>
        <v xml:space="preserve">Indicador Compuesto del Cumplimiento de Obligaciones de Transparencia (ICCOT) </v>
      </c>
      <c r="B198" s="161"/>
      <c r="C198" s="161"/>
      <c r="D198" s="161"/>
      <c r="E198" s="161"/>
      <c r="F198" s="161"/>
      <c r="G198" s="162"/>
    </row>
    <row r="199" spans="1:7" s="15" customFormat="1" ht="33" x14ac:dyDescent="0.25">
      <c r="A199" s="35" t="s">
        <v>30</v>
      </c>
      <c r="B199" s="229"/>
      <c r="C199" s="229"/>
      <c r="D199" s="229"/>
      <c r="E199" s="229"/>
      <c r="F199" s="229"/>
      <c r="G199" s="229"/>
    </row>
    <row r="200" spans="1:7" s="15" customFormat="1" ht="33" x14ac:dyDescent="0.25">
      <c r="A200" s="35" t="s">
        <v>31</v>
      </c>
      <c r="B200" s="229"/>
      <c r="C200" s="229"/>
      <c r="D200" s="229"/>
      <c r="E200" s="229"/>
      <c r="F200" s="229"/>
      <c r="G200" s="229"/>
    </row>
    <row r="201" spans="1:7" s="15" customFormat="1" ht="16.5" x14ac:dyDescent="0.25">
      <c r="A201" s="35" t="s">
        <v>32</v>
      </c>
      <c r="B201" s="230"/>
      <c r="C201" s="230"/>
      <c r="D201" s="230"/>
      <c r="E201" s="230"/>
      <c r="F201" s="230"/>
      <c r="G201" s="230"/>
    </row>
    <row r="202" spans="1:7" s="15" customFormat="1" ht="16.5" x14ac:dyDescent="0.25">
      <c r="A202" s="160" t="str">
        <f>A40</f>
        <v xml:space="preserve">Indicador Compuesto del Cumplimiento de Obligaciones de Transparencia (ICCOT), respecto de los sujetos obligados correspondientes. </v>
      </c>
      <c r="B202" s="161"/>
      <c r="C202" s="161"/>
      <c r="D202" s="161"/>
      <c r="E202" s="161"/>
      <c r="F202" s="161"/>
      <c r="G202" s="162"/>
    </row>
    <row r="203" spans="1:7" s="15" customFormat="1" ht="33" x14ac:dyDescent="0.25">
      <c r="A203" s="35" t="s">
        <v>30</v>
      </c>
      <c r="B203" s="229"/>
      <c r="C203" s="229"/>
      <c r="D203" s="229"/>
      <c r="E203" s="229"/>
      <c r="F203" s="229"/>
      <c r="G203" s="229"/>
    </row>
    <row r="204" spans="1:7" s="15" customFormat="1" ht="33" x14ac:dyDescent="0.25">
      <c r="A204" s="35" t="s">
        <v>31</v>
      </c>
      <c r="B204" s="229"/>
      <c r="C204" s="229"/>
      <c r="D204" s="229"/>
      <c r="E204" s="229"/>
      <c r="F204" s="229"/>
      <c r="G204" s="229"/>
    </row>
    <row r="205" spans="1:7" s="15" customFormat="1" ht="16.5" x14ac:dyDescent="0.25">
      <c r="A205" s="35" t="s">
        <v>32</v>
      </c>
      <c r="B205" s="230"/>
      <c r="C205" s="230"/>
      <c r="D205" s="230"/>
      <c r="E205" s="230"/>
      <c r="F205" s="230"/>
      <c r="G205" s="230"/>
    </row>
    <row r="206" spans="1:7" s="15" customFormat="1" ht="33" customHeight="1" x14ac:dyDescent="0.25">
      <c r="A206" s="160"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206" s="161"/>
      <c r="C206" s="161"/>
      <c r="D206" s="161"/>
      <c r="E206" s="161"/>
      <c r="F206" s="161"/>
      <c r="G206" s="162"/>
    </row>
    <row r="207" spans="1:7" s="15" customFormat="1" ht="33" x14ac:dyDescent="0.25">
      <c r="A207" s="35" t="s">
        <v>30</v>
      </c>
      <c r="B207" s="229"/>
      <c r="C207" s="229"/>
      <c r="D207" s="229"/>
      <c r="E207" s="229"/>
      <c r="F207" s="229"/>
      <c r="G207" s="229"/>
    </row>
    <row r="208" spans="1:7" s="15" customFormat="1" ht="33" x14ac:dyDescent="0.25">
      <c r="A208" s="35" t="s">
        <v>31</v>
      </c>
      <c r="B208" s="229"/>
      <c r="C208" s="229"/>
      <c r="D208" s="229"/>
      <c r="E208" s="229"/>
      <c r="F208" s="229"/>
      <c r="G208" s="229"/>
    </row>
    <row r="209" spans="1:7" s="15" customFormat="1" ht="16.5" x14ac:dyDescent="0.25">
      <c r="A209" s="35" t="s">
        <v>32</v>
      </c>
      <c r="B209" s="230"/>
      <c r="C209" s="230"/>
      <c r="D209" s="230"/>
      <c r="E209" s="230"/>
      <c r="F209" s="230"/>
      <c r="G209" s="230"/>
    </row>
    <row r="210" spans="1:7" s="15" customFormat="1" ht="16.5" x14ac:dyDescent="0.25">
      <c r="A210" s="160" t="str">
        <f>A54</f>
        <v>Promedio de cumplimiento de los atributos de las respuestas a las solicitudes de acceso a la información proporcionadas por los sujetos obligados correspondientes.</v>
      </c>
      <c r="B210" s="161"/>
      <c r="C210" s="161"/>
      <c r="D210" s="161"/>
      <c r="E210" s="161"/>
      <c r="F210" s="161"/>
      <c r="G210" s="162"/>
    </row>
    <row r="211" spans="1:7" s="15" customFormat="1" ht="33" x14ac:dyDescent="0.25">
      <c r="A211" s="35" t="s">
        <v>30</v>
      </c>
      <c r="B211" s="229"/>
      <c r="C211" s="229"/>
      <c r="D211" s="229"/>
      <c r="E211" s="229"/>
      <c r="F211" s="229"/>
      <c r="G211" s="229"/>
    </row>
    <row r="212" spans="1:7" s="15" customFormat="1" ht="33" x14ac:dyDescent="0.25">
      <c r="A212" s="35" t="s">
        <v>31</v>
      </c>
      <c r="B212" s="229"/>
      <c r="C212" s="229"/>
      <c r="D212" s="229"/>
      <c r="E212" s="229"/>
      <c r="F212" s="229"/>
      <c r="G212" s="229"/>
    </row>
    <row r="213" spans="1:7" s="15" customFormat="1" ht="16.5" x14ac:dyDescent="0.25">
      <c r="A213" s="35" t="s">
        <v>32</v>
      </c>
      <c r="B213" s="230"/>
      <c r="C213" s="230"/>
      <c r="D213" s="230"/>
      <c r="E213" s="230"/>
      <c r="F213" s="230"/>
      <c r="G213" s="230"/>
    </row>
    <row r="214" spans="1:7" s="15" customFormat="1" ht="16.5" x14ac:dyDescent="0.25">
      <c r="A214" s="160" t="str">
        <f>A60</f>
        <v>Cobertura de acompañamiento a  los sujetos obligados correspondientes.</v>
      </c>
      <c r="B214" s="161"/>
      <c r="C214" s="161"/>
      <c r="D214" s="161"/>
      <c r="E214" s="161"/>
      <c r="F214" s="161"/>
      <c r="G214" s="162"/>
    </row>
    <row r="215" spans="1:7" s="15" customFormat="1" ht="33" x14ac:dyDescent="0.25">
      <c r="A215" s="35" t="s">
        <v>30</v>
      </c>
      <c r="B215" s="229"/>
      <c r="C215" s="229"/>
      <c r="D215" s="229"/>
      <c r="E215" s="229"/>
      <c r="F215" s="229"/>
      <c r="G215" s="229"/>
    </row>
    <row r="216" spans="1:7" s="15" customFormat="1" ht="33" x14ac:dyDescent="0.25">
      <c r="A216" s="35" t="s">
        <v>31</v>
      </c>
      <c r="B216" s="229"/>
      <c r="C216" s="229"/>
      <c r="D216" s="229"/>
      <c r="E216" s="229"/>
      <c r="F216" s="229"/>
      <c r="G216" s="229"/>
    </row>
    <row r="217" spans="1:7" s="15" customFormat="1" ht="16.5" x14ac:dyDescent="0.25">
      <c r="A217" s="35" t="s">
        <v>32</v>
      </c>
      <c r="B217" s="230"/>
      <c r="C217" s="230"/>
      <c r="D217" s="230"/>
      <c r="E217" s="230"/>
      <c r="F217" s="230"/>
      <c r="G217" s="230"/>
    </row>
    <row r="218" spans="1:7" s="15" customFormat="1" ht="16.5" x14ac:dyDescent="0.25">
      <c r="A218" s="160" t="str">
        <f>A68</f>
        <v>Porcentaje de Sujetos Obligados verificados sobre el cumplimiento de las obligaciones de transparencia comunes y específicas de la LGTAIP y la LFTAIP</v>
      </c>
      <c r="B218" s="161"/>
      <c r="C218" s="161"/>
      <c r="D218" s="161"/>
      <c r="E218" s="161"/>
      <c r="F218" s="161"/>
      <c r="G218" s="162"/>
    </row>
    <row r="219" spans="1:7" s="15" customFormat="1" ht="33" x14ac:dyDescent="0.25">
      <c r="A219" s="35" t="s">
        <v>30</v>
      </c>
      <c r="B219" s="229"/>
      <c r="C219" s="229"/>
      <c r="D219" s="229"/>
      <c r="E219" s="229"/>
      <c r="F219" s="229"/>
      <c r="G219" s="229"/>
    </row>
    <row r="220" spans="1:7" s="15" customFormat="1" ht="33" x14ac:dyDescent="0.25">
      <c r="A220" s="35" t="s">
        <v>31</v>
      </c>
      <c r="B220" s="229"/>
      <c r="C220" s="229"/>
      <c r="D220" s="229"/>
      <c r="E220" s="229"/>
      <c r="F220" s="229"/>
      <c r="G220" s="229"/>
    </row>
    <row r="221" spans="1:7" s="15" customFormat="1" ht="16.5" x14ac:dyDescent="0.25">
      <c r="A221" s="35" t="s">
        <v>32</v>
      </c>
      <c r="B221" s="230"/>
      <c r="C221" s="230"/>
      <c r="D221" s="230"/>
      <c r="E221" s="230"/>
      <c r="F221" s="230"/>
      <c r="G221" s="230"/>
    </row>
    <row r="222" spans="1:7" s="15" customFormat="1" ht="16.5" x14ac:dyDescent="0.25">
      <c r="A222" s="160" t="str">
        <f>A74</f>
        <v>Porcentaje de acciones de verificación sobre los atributos de las respuestas a solicitudes de acceso a la información de los sujetos obligados correspondientes</v>
      </c>
      <c r="B222" s="161"/>
      <c r="C222" s="161"/>
      <c r="D222" s="161"/>
      <c r="E222" s="161"/>
      <c r="F222" s="161"/>
      <c r="G222" s="162"/>
    </row>
    <row r="223" spans="1:7" s="15" customFormat="1" ht="33" x14ac:dyDescent="0.25">
      <c r="A223" s="35" t="s">
        <v>30</v>
      </c>
      <c r="B223" s="229"/>
      <c r="C223" s="229"/>
      <c r="D223" s="229"/>
      <c r="E223" s="229"/>
      <c r="F223" s="229"/>
      <c r="G223" s="229"/>
    </row>
    <row r="224" spans="1:7" s="15" customFormat="1" ht="33" x14ac:dyDescent="0.25">
      <c r="A224" s="35" t="s">
        <v>31</v>
      </c>
      <c r="B224" s="229"/>
      <c r="C224" s="229"/>
      <c r="D224" s="229"/>
      <c r="E224" s="229"/>
      <c r="F224" s="229"/>
      <c r="G224" s="229"/>
    </row>
    <row r="225" spans="1:7" s="15" customFormat="1" ht="16.5" x14ac:dyDescent="0.25">
      <c r="A225" s="35" t="s">
        <v>32</v>
      </c>
      <c r="B225" s="230"/>
      <c r="C225" s="230"/>
      <c r="D225" s="230"/>
      <c r="E225" s="230"/>
      <c r="F225" s="230"/>
      <c r="G225" s="230"/>
    </row>
    <row r="226" spans="1:7" s="15" customFormat="1" ht="16.5" x14ac:dyDescent="0.25">
      <c r="A226" s="160" t="str">
        <f>A80</f>
        <v>Porcentaje de Sujetos Obligados a los que se hizo requerimiento o recomendación para asegurar el cumplimiento de las obligaciones de transparencia de la LGTAIP y la LFTAIP</v>
      </c>
      <c r="B226" s="161"/>
      <c r="C226" s="161"/>
      <c r="D226" s="161"/>
      <c r="E226" s="161"/>
      <c r="F226" s="161"/>
      <c r="G226" s="162"/>
    </row>
    <row r="227" spans="1:7" s="15" customFormat="1" ht="33" x14ac:dyDescent="0.25">
      <c r="A227" s="35" t="s">
        <v>30</v>
      </c>
      <c r="B227" s="229"/>
      <c r="C227" s="229"/>
      <c r="D227" s="229"/>
      <c r="E227" s="229"/>
      <c r="F227" s="229"/>
      <c r="G227" s="229"/>
    </row>
    <row r="228" spans="1:7" s="15" customFormat="1" ht="33" x14ac:dyDescent="0.25">
      <c r="A228" s="35" t="s">
        <v>31</v>
      </c>
      <c r="B228" s="229"/>
      <c r="C228" s="229"/>
      <c r="D228" s="229"/>
      <c r="E228" s="229"/>
      <c r="F228" s="229"/>
      <c r="G228" s="229"/>
    </row>
    <row r="229" spans="1:7" s="15" customFormat="1" ht="16.5" x14ac:dyDescent="0.25">
      <c r="A229" s="35" t="s">
        <v>32</v>
      </c>
      <c r="B229" s="230"/>
      <c r="C229" s="230"/>
      <c r="D229" s="230"/>
      <c r="E229" s="230"/>
      <c r="F229" s="230"/>
      <c r="G229" s="230"/>
    </row>
    <row r="230" spans="1:7" s="15" customFormat="1" ht="16.5" x14ac:dyDescent="0.25">
      <c r="A230" s="160" t="str">
        <f>A86</f>
        <v xml:space="preserve">Porcentaje de denuncias sustanciadas por incumplimiento a obligaciones de transparencia. </v>
      </c>
      <c r="B230" s="161"/>
      <c r="C230" s="161"/>
      <c r="D230" s="161"/>
      <c r="E230" s="161"/>
      <c r="F230" s="161"/>
      <c r="G230" s="162"/>
    </row>
    <row r="231" spans="1:7" s="15" customFormat="1" ht="33" x14ac:dyDescent="0.25">
      <c r="A231" s="35" t="s">
        <v>30</v>
      </c>
      <c r="B231" s="229"/>
      <c r="C231" s="229"/>
      <c r="D231" s="229"/>
      <c r="E231" s="229"/>
      <c r="F231" s="229"/>
      <c r="G231" s="229"/>
    </row>
    <row r="232" spans="1:7" s="15" customFormat="1" ht="33" x14ac:dyDescent="0.25">
      <c r="A232" s="35" t="s">
        <v>31</v>
      </c>
      <c r="B232" s="229"/>
      <c r="C232" s="229"/>
      <c r="D232" s="229"/>
      <c r="E232" s="229"/>
      <c r="F232" s="229"/>
      <c r="G232" s="229"/>
    </row>
    <row r="233" spans="1:7" s="15" customFormat="1" ht="16.5" x14ac:dyDescent="0.25">
      <c r="A233" s="35" t="s">
        <v>32</v>
      </c>
      <c r="B233" s="230"/>
      <c r="C233" s="230"/>
      <c r="D233" s="230"/>
      <c r="E233" s="230"/>
      <c r="F233" s="230"/>
      <c r="G233" s="230"/>
    </row>
    <row r="234" spans="1:7" s="15" customFormat="1" ht="16.5" x14ac:dyDescent="0.25">
      <c r="A234" s="160" t="str">
        <f>A92</f>
        <v>Porcentaje de dictámenes para la modificación del padrón de sujetos obligados realizados</v>
      </c>
      <c r="B234" s="161"/>
      <c r="C234" s="161"/>
      <c r="D234" s="161"/>
      <c r="E234" s="161"/>
      <c r="F234" s="161"/>
      <c r="G234" s="162"/>
    </row>
    <row r="235" spans="1:7" s="15" customFormat="1" ht="33" x14ac:dyDescent="0.25">
      <c r="A235" s="35" t="s">
        <v>30</v>
      </c>
      <c r="B235" s="229"/>
      <c r="C235" s="229"/>
      <c r="D235" s="229"/>
      <c r="E235" s="229"/>
      <c r="F235" s="229"/>
      <c r="G235" s="229"/>
    </row>
    <row r="236" spans="1:7" s="15" customFormat="1" ht="33" x14ac:dyDescent="0.25">
      <c r="A236" s="35" t="s">
        <v>31</v>
      </c>
      <c r="B236" s="229"/>
      <c r="C236" s="229"/>
      <c r="D236" s="229"/>
      <c r="E236" s="229"/>
      <c r="F236" s="229"/>
      <c r="G236" s="229"/>
    </row>
    <row r="237" spans="1:7" s="15" customFormat="1" ht="16.5" x14ac:dyDescent="0.25">
      <c r="A237" s="35" t="s">
        <v>32</v>
      </c>
      <c r="B237" s="230"/>
      <c r="C237" s="230"/>
      <c r="D237" s="230"/>
      <c r="E237" s="230"/>
      <c r="F237" s="230"/>
      <c r="G237" s="230"/>
    </row>
    <row r="238" spans="1:7" s="15" customFormat="1" ht="33" customHeight="1" x14ac:dyDescent="0.25">
      <c r="A238" s="160" t="str">
        <f>A98</f>
        <v>Porcentaje de elaboración de alertas legislativas relacionadas con temas de transparencia, acceso a la información, protección de datos personales y anticorrupción a nivel federal, que son discutidos en las sesiones de los Plenos del Poder Legislativo.</v>
      </c>
      <c r="B238" s="161"/>
      <c r="C238" s="161"/>
      <c r="D238" s="161"/>
      <c r="E238" s="161"/>
      <c r="F238" s="161"/>
      <c r="G238" s="162"/>
    </row>
    <row r="239" spans="1:7" s="15" customFormat="1" ht="33" x14ac:dyDescent="0.25">
      <c r="A239" s="35" t="s">
        <v>30</v>
      </c>
      <c r="B239" s="229"/>
      <c r="C239" s="229"/>
      <c r="D239" s="229"/>
      <c r="E239" s="229"/>
      <c r="F239" s="229"/>
      <c r="G239" s="229"/>
    </row>
    <row r="240" spans="1:7" s="15" customFormat="1" ht="33" x14ac:dyDescent="0.25">
      <c r="A240" s="35" t="s">
        <v>31</v>
      </c>
      <c r="B240" s="229"/>
      <c r="C240" s="229"/>
      <c r="D240" s="229"/>
      <c r="E240" s="229"/>
      <c r="F240" s="229"/>
      <c r="G240" s="229"/>
    </row>
    <row r="241" spans="1:7" s="15" customFormat="1" ht="16.5" x14ac:dyDescent="0.25">
      <c r="A241" s="35" t="s">
        <v>32</v>
      </c>
      <c r="B241" s="230"/>
      <c r="C241" s="230"/>
      <c r="D241" s="230"/>
      <c r="E241" s="230"/>
      <c r="F241" s="230"/>
      <c r="G241" s="230"/>
    </row>
    <row r="242" spans="1:7" s="15" customFormat="1" ht="16.5" x14ac:dyDescent="0.25">
      <c r="A242" s="160" t="str">
        <f>A104</f>
        <v>Porcentaje de atención a consultas técnicas y normativas</v>
      </c>
      <c r="B242" s="161"/>
      <c r="C242" s="161"/>
      <c r="D242" s="161"/>
      <c r="E242" s="161"/>
      <c r="F242" s="161"/>
      <c r="G242" s="162"/>
    </row>
    <row r="243" spans="1:7" s="15" customFormat="1" ht="33" x14ac:dyDescent="0.25">
      <c r="A243" s="35" t="s">
        <v>30</v>
      </c>
      <c r="B243" s="229"/>
      <c r="C243" s="229"/>
      <c r="D243" s="229"/>
      <c r="E243" s="229"/>
      <c r="F243" s="229"/>
      <c r="G243" s="229"/>
    </row>
    <row r="244" spans="1:7" s="15" customFormat="1" ht="33" x14ac:dyDescent="0.25">
      <c r="A244" s="35" t="s">
        <v>31</v>
      </c>
      <c r="B244" s="229"/>
      <c r="C244" s="229"/>
      <c r="D244" s="229"/>
      <c r="E244" s="229"/>
      <c r="F244" s="229"/>
      <c r="G244" s="229"/>
    </row>
    <row r="245" spans="1:7" s="15" customFormat="1" ht="16.5" x14ac:dyDescent="0.25">
      <c r="A245" s="35" t="s">
        <v>32</v>
      </c>
      <c r="B245" s="230"/>
      <c r="C245" s="230"/>
      <c r="D245" s="230"/>
      <c r="E245" s="230"/>
      <c r="F245" s="230"/>
      <c r="G245" s="230"/>
    </row>
    <row r="246" spans="1:7" s="15" customFormat="1" ht="16.5" x14ac:dyDescent="0.25">
      <c r="A246" s="160" t="str">
        <f>A110</f>
        <v>Porcentaje de actividades realizadas en materia de Políticas de Acceso, conforme al programa de trabajo respectivo.</v>
      </c>
      <c r="B246" s="161"/>
      <c r="C246" s="161"/>
      <c r="D246" s="161"/>
      <c r="E246" s="161"/>
      <c r="F246" s="161"/>
      <c r="G246" s="162"/>
    </row>
    <row r="247" spans="1:7" s="15" customFormat="1" ht="33" x14ac:dyDescent="0.25">
      <c r="A247" s="35" t="s">
        <v>30</v>
      </c>
      <c r="B247" s="229"/>
      <c r="C247" s="229"/>
      <c r="D247" s="229"/>
      <c r="E247" s="229"/>
      <c r="F247" s="229"/>
      <c r="G247" s="229"/>
    </row>
    <row r="248" spans="1:7" s="15" customFormat="1" ht="33" x14ac:dyDescent="0.25">
      <c r="A248" s="35" t="s">
        <v>31</v>
      </c>
      <c r="B248" s="229"/>
      <c r="C248" s="229"/>
      <c r="D248" s="229"/>
      <c r="E248" s="229"/>
      <c r="F248" s="229"/>
      <c r="G248" s="229"/>
    </row>
    <row r="249" spans="1:7" s="15" customFormat="1" ht="16.5" x14ac:dyDescent="0.25">
      <c r="A249" s="35" t="s">
        <v>32</v>
      </c>
      <c r="B249" s="230"/>
      <c r="C249" s="230"/>
      <c r="D249" s="230"/>
      <c r="E249" s="230"/>
      <c r="F249" s="230"/>
      <c r="G249" s="230"/>
    </row>
    <row r="250" spans="1:7" s="15" customFormat="1" ht="16.5" x14ac:dyDescent="0.25">
      <c r="A250" s="160" t="str">
        <f>A116</f>
        <v>Porcentaje de actividades realizadas en materia del Programa de Gobierno Abierto y Transparencia Proactiva.</v>
      </c>
      <c r="B250" s="161"/>
      <c r="C250" s="161"/>
      <c r="D250" s="161"/>
      <c r="E250" s="161"/>
      <c r="F250" s="161"/>
      <c r="G250" s="162"/>
    </row>
    <row r="251" spans="1:7" s="15" customFormat="1" ht="33" x14ac:dyDescent="0.25">
      <c r="A251" s="35" t="s">
        <v>30</v>
      </c>
      <c r="B251" s="229"/>
      <c r="C251" s="229"/>
      <c r="D251" s="229"/>
      <c r="E251" s="229"/>
      <c r="F251" s="229"/>
      <c r="G251" s="229"/>
    </row>
    <row r="252" spans="1:7" s="15" customFormat="1" ht="33" x14ac:dyDescent="0.25">
      <c r="A252" s="35" t="s">
        <v>31</v>
      </c>
      <c r="B252" s="229"/>
      <c r="C252" s="229"/>
      <c r="D252" s="229"/>
      <c r="E252" s="229"/>
      <c r="F252" s="229"/>
      <c r="G252" s="229"/>
    </row>
    <row r="253" spans="1:7" s="15" customFormat="1" ht="16.5" x14ac:dyDescent="0.25">
      <c r="A253" s="35" t="s">
        <v>32</v>
      </c>
      <c r="B253" s="230"/>
      <c r="C253" s="230"/>
      <c r="D253" s="230"/>
      <c r="E253" s="230"/>
      <c r="F253" s="230"/>
      <c r="G253" s="230"/>
    </row>
    <row r="254" spans="1:7" s="15" customFormat="1" ht="16.5" x14ac:dyDescent="0.25">
      <c r="A254" s="160" t="str">
        <f>A122</f>
        <v>Porcentaje de actividades especificas para promover la cultura de transparencia realizadas con los sujetos obligados correspondientes</v>
      </c>
      <c r="B254" s="161"/>
      <c r="C254" s="161"/>
      <c r="D254" s="161"/>
      <c r="E254" s="161"/>
      <c r="F254" s="161"/>
      <c r="G254" s="162"/>
    </row>
    <row r="255" spans="1:7" s="15" customFormat="1" ht="33" x14ac:dyDescent="0.25">
      <c r="A255" s="35" t="s">
        <v>30</v>
      </c>
      <c r="B255" s="229"/>
      <c r="C255" s="229"/>
      <c r="D255" s="229"/>
      <c r="E255" s="229"/>
      <c r="F255" s="229"/>
      <c r="G255" s="229"/>
    </row>
    <row r="256" spans="1:7" s="15" customFormat="1" ht="33" x14ac:dyDescent="0.25">
      <c r="A256" s="35" t="s">
        <v>31</v>
      </c>
      <c r="B256" s="229"/>
      <c r="C256" s="229"/>
      <c r="D256" s="229"/>
      <c r="E256" s="229"/>
      <c r="F256" s="229"/>
      <c r="G256" s="229"/>
    </row>
    <row r="257" spans="1:7" s="15" customFormat="1" ht="16.5" x14ac:dyDescent="0.25">
      <c r="A257" s="35" t="s">
        <v>32</v>
      </c>
      <c r="B257" s="230"/>
      <c r="C257" s="230"/>
      <c r="D257" s="230"/>
      <c r="E257" s="230"/>
      <c r="F257" s="230"/>
      <c r="G257" s="230"/>
    </row>
    <row r="258" spans="1:7" s="15" customFormat="1" ht="16.5" x14ac:dyDescent="0.25">
      <c r="A258" s="160" t="str">
        <f>A128</f>
        <v>Porcentaje de asesorías especializadas impartidas.</v>
      </c>
      <c r="B258" s="161"/>
      <c r="C258" s="161"/>
      <c r="D258" s="161"/>
      <c r="E258" s="161"/>
      <c r="F258" s="161"/>
      <c r="G258" s="162"/>
    </row>
    <row r="259" spans="1:7" s="15" customFormat="1" ht="33" x14ac:dyDescent="0.25">
      <c r="A259" s="35" t="s">
        <v>30</v>
      </c>
      <c r="B259" s="229"/>
      <c r="C259" s="229"/>
      <c r="D259" s="229"/>
      <c r="E259" s="229"/>
      <c r="F259" s="229"/>
      <c r="G259" s="229"/>
    </row>
    <row r="260" spans="1:7" s="15" customFormat="1" ht="33" x14ac:dyDescent="0.25">
      <c r="A260" s="35" t="s">
        <v>31</v>
      </c>
      <c r="B260" s="229"/>
      <c r="C260" s="229"/>
      <c r="D260" s="229"/>
      <c r="E260" s="229"/>
      <c r="F260" s="229"/>
      <c r="G260" s="229"/>
    </row>
    <row r="261" spans="1:7" s="15" customFormat="1" ht="16.5" x14ac:dyDescent="0.25">
      <c r="A261" s="35" t="s">
        <v>32</v>
      </c>
      <c r="B261" s="230"/>
      <c r="C261" s="230"/>
      <c r="D261" s="230"/>
      <c r="E261" s="230"/>
      <c r="F261" s="230"/>
      <c r="G261" s="230"/>
    </row>
    <row r="262" spans="1:7" s="15" customFormat="1" ht="16.5" x14ac:dyDescent="0.25">
      <c r="A262" s="253" t="str">
        <f>A134</f>
        <v>Porcentaje de presupuesto ejercido</v>
      </c>
      <c r="B262" s="254"/>
      <c r="C262" s="254"/>
      <c r="D262" s="254"/>
      <c r="E262" s="254"/>
      <c r="F262" s="254"/>
      <c r="G262" s="255"/>
    </row>
    <row r="263" spans="1:7" s="15" customFormat="1" ht="33" x14ac:dyDescent="0.25">
      <c r="A263" s="35" t="s">
        <v>30</v>
      </c>
      <c r="B263" s="229"/>
      <c r="C263" s="229"/>
      <c r="D263" s="229"/>
      <c r="E263" s="229"/>
      <c r="F263" s="229"/>
      <c r="G263" s="229"/>
    </row>
    <row r="264" spans="1:7" s="15" customFormat="1" ht="33" x14ac:dyDescent="0.25">
      <c r="A264" s="35" t="s">
        <v>31</v>
      </c>
      <c r="B264" s="229"/>
      <c r="C264" s="229"/>
      <c r="D264" s="229"/>
      <c r="E264" s="229"/>
      <c r="F264" s="229"/>
      <c r="G264" s="229"/>
    </row>
    <row r="265" spans="1:7" s="15" customFormat="1" ht="16.5" x14ac:dyDescent="0.25">
      <c r="A265" s="35" t="s">
        <v>32</v>
      </c>
      <c r="B265" s="230"/>
      <c r="C265" s="230"/>
      <c r="D265" s="230"/>
      <c r="E265" s="230"/>
      <c r="F265" s="230"/>
      <c r="G265" s="230"/>
    </row>
    <row r="266" spans="1:7" s="15" customFormat="1" ht="16.5" x14ac:dyDescent="0.25">
      <c r="A266" s="253" t="str">
        <f>A140</f>
        <v>Porcentaje de avance del Proyecto</v>
      </c>
      <c r="B266" s="254"/>
      <c r="C266" s="254"/>
      <c r="D266" s="254"/>
      <c r="E266" s="254"/>
      <c r="F266" s="254"/>
      <c r="G266" s="255"/>
    </row>
    <row r="267" spans="1:7" s="15" customFormat="1" ht="33" x14ac:dyDescent="0.25">
      <c r="A267" s="35" t="s">
        <v>30</v>
      </c>
      <c r="B267" s="229"/>
      <c r="C267" s="229"/>
      <c r="D267" s="229"/>
      <c r="E267" s="229"/>
      <c r="F267" s="229"/>
      <c r="G267" s="229"/>
    </row>
    <row r="268" spans="1:7" s="15" customFormat="1" ht="33" x14ac:dyDescent="0.25">
      <c r="A268" s="35" t="s">
        <v>31</v>
      </c>
      <c r="B268" s="229"/>
      <c r="C268" s="229"/>
      <c r="D268" s="229"/>
      <c r="E268" s="229"/>
      <c r="F268" s="229"/>
      <c r="G268" s="229"/>
    </row>
    <row r="269" spans="1:7" s="15" customFormat="1" ht="16.5" x14ac:dyDescent="0.25">
      <c r="A269" s="35" t="s">
        <v>32</v>
      </c>
      <c r="B269" s="230"/>
      <c r="C269" s="230"/>
      <c r="D269" s="230"/>
      <c r="E269" s="230"/>
      <c r="F269" s="230"/>
      <c r="G269" s="230"/>
    </row>
    <row r="270" spans="1:7" x14ac:dyDescent="0.25">
      <c r="A270" s="252"/>
      <c r="B270" s="252"/>
      <c r="C270" s="252"/>
      <c r="D270" s="252"/>
      <c r="E270" s="252"/>
      <c r="F270" s="252"/>
      <c r="G270" s="252"/>
    </row>
  </sheetData>
  <mergeCells count="268">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70:G270"/>
    <mergeCell ref="A262:G262"/>
    <mergeCell ref="B263:G263"/>
    <mergeCell ref="B264:G264"/>
    <mergeCell ref="B265:G265"/>
    <mergeCell ref="A266:G266"/>
    <mergeCell ref="B267:G267"/>
    <mergeCell ref="B256:G256"/>
    <mergeCell ref="B257:G257"/>
    <mergeCell ref="A258:G258"/>
    <mergeCell ref="B259:G259"/>
    <mergeCell ref="B260:G260"/>
    <mergeCell ref="B261:G261"/>
    <mergeCell ref="B268:G268"/>
    <mergeCell ref="B269:G269"/>
    <mergeCell ref="B241:G241"/>
    <mergeCell ref="A242:G242"/>
    <mergeCell ref="B243:G243"/>
    <mergeCell ref="B232:G232"/>
    <mergeCell ref="B233:G233"/>
    <mergeCell ref="A234:G234"/>
    <mergeCell ref="B235:G235"/>
    <mergeCell ref="B236:G236"/>
    <mergeCell ref="B237:G237"/>
    <mergeCell ref="A238:G238"/>
    <mergeCell ref="B239:G239"/>
    <mergeCell ref="B240:G240"/>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4:G204"/>
    <mergeCell ref="B205:G205"/>
    <mergeCell ref="A206:G206"/>
    <mergeCell ref="B207:G207"/>
    <mergeCell ref="B208:G208"/>
    <mergeCell ref="B209:G209"/>
    <mergeCell ref="A210:G210"/>
    <mergeCell ref="B211:G211"/>
    <mergeCell ref="B212:G212"/>
    <mergeCell ref="B213:G213"/>
    <mergeCell ref="A198:G198"/>
    <mergeCell ref="B199:G199"/>
    <mergeCell ref="B200:G200"/>
    <mergeCell ref="B201:G201"/>
    <mergeCell ref="A202:G202"/>
    <mergeCell ref="B203:G203"/>
    <mergeCell ref="A193:G193"/>
    <mergeCell ref="B194:G194"/>
    <mergeCell ref="B195:G195"/>
    <mergeCell ref="A196:G196"/>
    <mergeCell ref="A197:G197"/>
    <mergeCell ref="A190:G190"/>
    <mergeCell ref="B191:G191"/>
    <mergeCell ref="B192:G192"/>
    <mergeCell ref="B186:G186"/>
    <mergeCell ref="A187:G187"/>
    <mergeCell ref="B188:G188"/>
    <mergeCell ref="B189:G189"/>
    <mergeCell ref="B180:G180"/>
    <mergeCell ref="A181:G181"/>
    <mergeCell ref="B182:G182"/>
    <mergeCell ref="B183:G183"/>
    <mergeCell ref="A184:G184"/>
    <mergeCell ref="B185:G185"/>
    <mergeCell ref="B174:G174"/>
    <mergeCell ref="A175:G175"/>
    <mergeCell ref="B176:G176"/>
    <mergeCell ref="B177:G177"/>
    <mergeCell ref="A178:G178"/>
    <mergeCell ref="B179:G179"/>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47:G147"/>
    <mergeCell ref="A151:G151"/>
    <mergeCell ref="B152:G152"/>
    <mergeCell ref="B153:G153"/>
    <mergeCell ref="A154:G154"/>
    <mergeCell ref="B155:G155"/>
    <mergeCell ref="A148:G148"/>
    <mergeCell ref="B149:G149"/>
    <mergeCell ref="B150:G150"/>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41:G141"/>
    <mergeCell ref="A142:G142"/>
    <mergeCell ref="B143:G143"/>
    <mergeCell ref="B144:G144"/>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D81:D85"/>
    <mergeCell ref="E81:E85"/>
    <mergeCell ref="A87:A91"/>
    <mergeCell ref="B87:B91"/>
    <mergeCell ref="C87:C91"/>
    <mergeCell ref="D87:D91"/>
    <mergeCell ref="E87:E91"/>
    <mergeCell ref="A93:A97"/>
    <mergeCell ref="B93:B97"/>
    <mergeCell ref="C93:C97"/>
    <mergeCell ref="D93:D97"/>
    <mergeCell ref="E93:E97"/>
    <mergeCell ref="F62:G62"/>
    <mergeCell ref="A63:A67"/>
    <mergeCell ref="B63:B67"/>
    <mergeCell ref="C63:C67"/>
    <mergeCell ref="D63:D67"/>
    <mergeCell ref="E63:E67"/>
    <mergeCell ref="A55:A59"/>
    <mergeCell ref="B55:B59"/>
    <mergeCell ref="C55:C59"/>
    <mergeCell ref="D55:D59"/>
    <mergeCell ref="E55:E59"/>
    <mergeCell ref="A61:G61"/>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49:A53"/>
    <mergeCell ref="B49:B53"/>
    <mergeCell ref="C49:C53"/>
    <mergeCell ref="D49:D53"/>
    <mergeCell ref="E49:E53"/>
    <mergeCell ref="A129:A133"/>
    <mergeCell ref="B129:B133"/>
    <mergeCell ref="C129:C133"/>
    <mergeCell ref="D129:D133"/>
    <mergeCell ref="E129:E133"/>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231"/>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2"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502</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131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44" t="s">
        <v>25</v>
      </c>
      <c r="G27" s="25">
        <v>60</v>
      </c>
    </row>
    <row r="28" spans="1:7" ht="16.5" x14ac:dyDescent="0.25">
      <c r="A28" s="169"/>
      <c r="B28" s="169"/>
      <c r="C28" s="169"/>
      <c r="D28" s="169"/>
      <c r="E28" s="169"/>
      <c r="F28" s="35" t="s">
        <v>33</v>
      </c>
      <c r="G28" s="25">
        <v>60</v>
      </c>
    </row>
    <row r="29" spans="1:7" ht="16.5" x14ac:dyDescent="0.25">
      <c r="A29" s="169"/>
      <c r="B29" s="169"/>
      <c r="C29" s="169"/>
      <c r="D29" s="169"/>
      <c r="E29" s="169"/>
      <c r="F29" s="44" t="s">
        <v>26</v>
      </c>
      <c r="G29" s="25">
        <v>60</v>
      </c>
    </row>
    <row r="30" spans="1:7" ht="33" x14ac:dyDescent="0.25">
      <c r="A30" s="169"/>
      <c r="B30" s="169"/>
      <c r="C30" s="169"/>
      <c r="D30" s="169"/>
      <c r="E30" s="169"/>
      <c r="F30" s="35" t="s">
        <v>34</v>
      </c>
      <c r="G30" s="25">
        <v>60</v>
      </c>
    </row>
    <row r="31" spans="1:7" ht="16.5" x14ac:dyDescent="0.25">
      <c r="A31" s="169"/>
      <c r="B31" s="169"/>
      <c r="C31" s="169"/>
      <c r="D31" s="169"/>
      <c r="E31" s="169"/>
      <c r="F31" s="44" t="s">
        <v>27</v>
      </c>
      <c r="G31" s="25">
        <f>(55349.36/827)</f>
        <v>66.927883917775091</v>
      </c>
    </row>
    <row r="32" spans="1:7" ht="157.5" x14ac:dyDescent="0.25">
      <c r="A32" s="46" t="s">
        <v>230</v>
      </c>
      <c r="B32" s="46" t="s">
        <v>650</v>
      </c>
      <c r="C32" s="46" t="s">
        <v>232</v>
      </c>
      <c r="D32" s="70" t="s">
        <v>57</v>
      </c>
      <c r="E32" s="120" t="s">
        <v>49</v>
      </c>
      <c r="F32" s="44" t="s">
        <v>1195</v>
      </c>
      <c r="G32" s="25">
        <f>(G31/G28)*100</f>
        <v>111.54647319629183</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87</v>
      </c>
    </row>
    <row r="36" spans="1:7" ht="16.5" x14ac:dyDescent="0.25">
      <c r="A36" s="169"/>
      <c r="B36" s="169"/>
      <c r="C36" s="169"/>
      <c r="D36" s="169"/>
      <c r="E36" s="169"/>
      <c r="F36" s="24" t="s">
        <v>33</v>
      </c>
      <c r="G36" s="25">
        <v>87</v>
      </c>
    </row>
    <row r="37" spans="1:7" ht="16.5" x14ac:dyDescent="0.25">
      <c r="A37" s="169"/>
      <c r="B37" s="169"/>
      <c r="C37" s="169"/>
      <c r="D37" s="169"/>
      <c r="E37" s="169"/>
      <c r="F37" s="24" t="s">
        <v>26</v>
      </c>
      <c r="G37" s="25">
        <v>87</v>
      </c>
    </row>
    <row r="38" spans="1:7" ht="33" x14ac:dyDescent="0.25">
      <c r="A38" s="169"/>
      <c r="B38" s="169"/>
      <c r="C38" s="169"/>
      <c r="D38" s="169"/>
      <c r="E38" s="169"/>
      <c r="F38" s="24" t="s">
        <v>34</v>
      </c>
      <c r="G38" s="25">
        <v>87</v>
      </c>
    </row>
    <row r="39" spans="1:7" ht="16.5" x14ac:dyDescent="0.25">
      <c r="A39" s="169"/>
      <c r="B39" s="169"/>
      <c r="C39" s="169"/>
      <c r="D39" s="169"/>
      <c r="E39" s="169"/>
      <c r="F39" s="24" t="s">
        <v>27</v>
      </c>
      <c r="G39" s="25">
        <f>(77.96*0.5)+(0*0.5)</f>
        <v>38.979999999999997</v>
      </c>
    </row>
    <row r="40" spans="1:7" s="49" customFormat="1" ht="78.75" x14ac:dyDescent="0.25">
      <c r="A40" s="46" t="s">
        <v>664</v>
      </c>
      <c r="B40" s="46" t="s">
        <v>233</v>
      </c>
      <c r="C40" s="46" t="s">
        <v>612</v>
      </c>
      <c r="D40" s="70" t="s">
        <v>57</v>
      </c>
      <c r="E40" s="120" t="s">
        <v>49</v>
      </c>
      <c r="F40" s="35" t="s">
        <v>36</v>
      </c>
      <c r="G40" s="25">
        <f>(G39/G36)*100</f>
        <v>44.804597701149426</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87</v>
      </c>
    </row>
    <row r="44" spans="1:7" ht="16.5" x14ac:dyDescent="0.25">
      <c r="A44" s="169"/>
      <c r="B44" s="169"/>
      <c r="C44" s="169"/>
      <c r="D44" s="169"/>
      <c r="E44" s="169"/>
      <c r="F44" s="24" t="s">
        <v>33</v>
      </c>
      <c r="G44" s="25">
        <v>87</v>
      </c>
    </row>
    <row r="45" spans="1:7" ht="16.5" x14ac:dyDescent="0.25">
      <c r="A45" s="169"/>
      <c r="B45" s="169"/>
      <c r="C45" s="169"/>
      <c r="D45" s="169"/>
      <c r="E45" s="169"/>
      <c r="F45" s="24" t="s">
        <v>26</v>
      </c>
      <c r="G45" s="25">
        <v>87</v>
      </c>
    </row>
    <row r="46" spans="1:7" ht="33" x14ac:dyDescent="0.25">
      <c r="A46" s="169"/>
      <c r="B46" s="169"/>
      <c r="C46" s="169"/>
      <c r="D46" s="169"/>
      <c r="E46" s="169"/>
      <c r="F46" s="24" t="s">
        <v>34</v>
      </c>
      <c r="G46" s="25">
        <v>87</v>
      </c>
    </row>
    <row r="47" spans="1:7" ht="16.5" x14ac:dyDescent="0.25">
      <c r="A47" s="169"/>
      <c r="B47" s="169"/>
      <c r="C47" s="169"/>
      <c r="D47" s="169"/>
      <c r="E47" s="169"/>
      <c r="F47" s="24" t="s">
        <v>27</v>
      </c>
      <c r="G47" s="25">
        <f>(6669/7589)*100</f>
        <v>87.877190670707606</v>
      </c>
    </row>
    <row r="48" spans="1:7" s="49" customFormat="1" ht="220.5" x14ac:dyDescent="0.25">
      <c r="A48" s="46" t="s">
        <v>613</v>
      </c>
      <c r="B48" s="46" t="s">
        <v>652</v>
      </c>
      <c r="C48" s="46" t="s">
        <v>616</v>
      </c>
      <c r="D48" s="70" t="s">
        <v>88</v>
      </c>
      <c r="E48" s="120" t="s">
        <v>49</v>
      </c>
      <c r="F48" s="35" t="s">
        <v>36</v>
      </c>
      <c r="G48" s="25">
        <f>(G47/G44)*100</f>
        <v>101.00826513874436</v>
      </c>
    </row>
    <row r="49" spans="1:7" ht="16.5" x14ac:dyDescent="0.25">
      <c r="A49" s="169" t="s">
        <v>21</v>
      </c>
      <c r="B49" s="169" t="s">
        <v>22</v>
      </c>
      <c r="C49" s="169" t="s">
        <v>29</v>
      </c>
      <c r="D49" s="169" t="s">
        <v>23</v>
      </c>
      <c r="E49" s="169" t="s">
        <v>24</v>
      </c>
      <c r="F49" s="24" t="s">
        <v>25</v>
      </c>
      <c r="G49" s="25">
        <v>70</v>
      </c>
    </row>
    <row r="50" spans="1:7" ht="16.5" x14ac:dyDescent="0.25">
      <c r="A50" s="169"/>
      <c r="B50" s="169"/>
      <c r="C50" s="169"/>
      <c r="D50" s="169"/>
      <c r="E50" s="169"/>
      <c r="F50" s="24" t="s">
        <v>33</v>
      </c>
      <c r="G50" s="25">
        <v>70</v>
      </c>
    </row>
    <row r="51" spans="1:7" ht="16.5" x14ac:dyDescent="0.25">
      <c r="A51" s="169"/>
      <c r="B51" s="169"/>
      <c r="C51" s="169"/>
      <c r="D51" s="169"/>
      <c r="E51" s="169"/>
      <c r="F51" s="24" t="s">
        <v>26</v>
      </c>
      <c r="G51" s="25">
        <v>70</v>
      </c>
    </row>
    <row r="52" spans="1:7" ht="33" x14ac:dyDescent="0.25">
      <c r="A52" s="169"/>
      <c r="B52" s="169"/>
      <c r="C52" s="169"/>
      <c r="D52" s="169"/>
      <c r="E52" s="169"/>
      <c r="F52" s="24" t="s">
        <v>34</v>
      </c>
      <c r="G52" s="25">
        <v>70</v>
      </c>
    </row>
    <row r="53" spans="1:7" ht="31.5" x14ac:dyDescent="0.25">
      <c r="A53" s="169"/>
      <c r="B53" s="169"/>
      <c r="C53" s="169"/>
      <c r="D53" s="169"/>
      <c r="E53" s="169"/>
      <c r="F53" s="24" t="s">
        <v>27</v>
      </c>
      <c r="G53" s="25" t="s">
        <v>1232</v>
      </c>
    </row>
    <row r="54" spans="1:7" s="49" customFormat="1" ht="157.5" x14ac:dyDescent="0.25">
      <c r="A54" s="46" t="s">
        <v>666</v>
      </c>
      <c r="B54" s="46" t="s">
        <v>652</v>
      </c>
      <c r="C54" s="46" t="s">
        <v>617</v>
      </c>
      <c r="D54" s="70" t="s">
        <v>88</v>
      </c>
      <c r="E54" s="120" t="s">
        <v>49</v>
      </c>
      <c r="F54" s="35" t="s">
        <v>36</v>
      </c>
      <c r="G54" s="25" t="s">
        <v>1232</v>
      </c>
    </row>
    <row r="55" spans="1:7" ht="16.5" x14ac:dyDescent="0.25">
      <c r="A55" s="169" t="s">
        <v>21</v>
      </c>
      <c r="B55" s="169" t="s">
        <v>22</v>
      </c>
      <c r="C55" s="169" t="s">
        <v>29</v>
      </c>
      <c r="D55" s="169" t="s">
        <v>23</v>
      </c>
      <c r="E55" s="169" t="s">
        <v>24</v>
      </c>
      <c r="F55" s="24" t="s">
        <v>25</v>
      </c>
      <c r="G55" s="25">
        <v>100</v>
      </c>
    </row>
    <row r="56" spans="1:7" ht="16.5" x14ac:dyDescent="0.25">
      <c r="A56" s="169"/>
      <c r="B56" s="169"/>
      <c r="C56" s="169"/>
      <c r="D56" s="169"/>
      <c r="E56" s="169"/>
      <c r="F56" s="24" t="s">
        <v>33</v>
      </c>
      <c r="G56" s="25">
        <v>100</v>
      </c>
    </row>
    <row r="57" spans="1:7" ht="16.5" x14ac:dyDescent="0.25">
      <c r="A57" s="169"/>
      <c r="B57" s="169"/>
      <c r="C57" s="169"/>
      <c r="D57" s="169"/>
      <c r="E57" s="169"/>
      <c r="F57" s="24" t="s">
        <v>26</v>
      </c>
      <c r="G57" s="25">
        <v>100</v>
      </c>
    </row>
    <row r="58" spans="1:7" ht="33" x14ac:dyDescent="0.25">
      <c r="A58" s="169"/>
      <c r="B58" s="169"/>
      <c r="C58" s="169"/>
      <c r="D58" s="169"/>
      <c r="E58" s="169"/>
      <c r="F58" s="24" t="s">
        <v>34</v>
      </c>
      <c r="G58" s="25">
        <v>100</v>
      </c>
    </row>
    <row r="59" spans="1:7" ht="16.5" x14ac:dyDescent="0.25">
      <c r="A59" s="169"/>
      <c r="B59" s="169"/>
      <c r="C59" s="169"/>
      <c r="D59" s="169"/>
      <c r="E59" s="169"/>
      <c r="F59" s="24" t="s">
        <v>27</v>
      </c>
      <c r="G59" s="25">
        <f>(225/235)*100</f>
        <v>95.744680851063833</v>
      </c>
    </row>
    <row r="60" spans="1:7" s="49" customFormat="1" ht="63" x14ac:dyDescent="0.25">
      <c r="A60" s="46" t="s">
        <v>667</v>
      </c>
      <c r="B60" s="46" t="s">
        <v>619</v>
      </c>
      <c r="C60" s="46" t="s">
        <v>654</v>
      </c>
      <c r="D60" s="70" t="s">
        <v>51</v>
      </c>
      <c r="E60" s="120" t="s">
        <v>55</v>
      </c>
      <c r="F60" s="35" t="s">
        <v>36</v>
      </c>
      <c r="G60" s="25">
        <f>(G59/G56)*100</f>
        <v>95.744680851063833</v>
      </c>
    </row>
    <row r="61" spans="1:7" ht="16.5" x14ac:dyDescent="0.25">
      <c r="A61" s="205" t="s">
        <v>1198</v>
      </c>
      <c r="B61" s="206"/>
      <c r="C61" s="206"/>
      <c r="D61" s="206"/>
      <c r="E61" s="206"/>
      <c r="F61" s="206"/>
      <c r="G61" s="207"/>
    </row>
    <row r="62" spans="1:7" ht="16.5" x14ac:dyDescent="0.25">
      <c r="A62" s="200" t="s">
        <v>19</v>
      </c>
      <c r="B62" s="200"/>
      <c r="C62" s="200"/>
      <c r="D62" s="200"/>
      <c r="E62" s="200"/>
      <c r="F62" s="200" t="s">
        <v>20</v>
      </c>
      <c r="G62" s="200"/>
    </row>
    <row r="63" spans="1:7" ht="16.5" x14ac:dyDescent="0.25">
      <c r="A63" s="169" t="s">
        <v>21</v>
      </c>
      <c r="B63" s="169" t="s">
        <v>22</v>
      </c>
      <c r="C63" s="169" t="s">
        <v>29</v>
      </c>
      <c r="D63" s="169" t="s">
        <v>23</v>
      </c>
      <c r="E63" s="169" t="s">
        <v>24</v>
      </c>
      <c r="F63" s="24" t="s">
        <v>25</v>
      </c>
      <c r="G63" s="25">
        <v>95</v>
      </c>
    </row>
    <row r="64" spans="1:7" ht="16.5" x14ac:dyDescent="0.25">
      <c r="A64" s="169"/>
      <c r="B64" s="169"/>
      <c r="C64" s="169"/>
      <c r="D64" s="169"/>
      <c r="E64" s="169"/>
      <c r="F64" s="24" t="s">
        <v>33</v>
      </c>
      <c r="G64" s="25">
        <v>95</v>
      </c>
    </row>
    <row r="65" spans="1:8" ht="16.5" x14ac:dyDescent="0.25">
      <c r="A65" s="169"/>
      <c r="B65" s="169"/>
      <c r="C65" s="169"/>
      <c r="D65" s="169"/>
      <c r="E65" s="169"/>
      <c r="F65" s="24" t="s">
        <v>26</v>
      </c>
      <c r="G65" s="25">
        <v>95</v>
      </c>
    </row>
    <row r="66" spans="1:8" ht="33" x14ac:dyDescent="0.25">
      <c r="A66" s="169"/>
      <c r="B66" s="169"/>
      <c r="C66" s="169"/>
      <c r="D66" s="169"/>
      <c r="E66" s="169"/>
      <c r="F66" s="24" t="s">
        <v>34</v>
      </c>
      <c r="G66" s="25">
        <v>95</v>
      </c>
    </row>
    <row r="67" spans="1:8" ht="16.5" x14ac:dyDescent="0.25">
      <c r="A67" s="169"/>
      <c r="B67" s="169"/>
      <c r="C67" s="169"/>
      <c r="D67" s="169"/>
      <c r="E67" s="169"/>
      <c r="F67" s="24" t="s">
        <v>27</v>
      </c>
      <c r="G67" s="25">
        <f>(232/235)*100</f>
        <v>98.723404255319153</v>
      </c>
    </row>
    <row r="68" spans="1:8" s="49" customFormat="1" ht="126" x14ac:dyDescent="0.25">
      <c r="A68" s="46" t="s">
        <v>621</v>
      </c>
      <c r="B68" s="46" t="s">
        <v>627</v>
      </c>
      <c r="C68" s="46" t="s">
        <v>624</v>
      </c>
      <c r="D68" s="70" t="s">
        <v>51</v>
      </c>
      <c r="E68" s="120" t="s">
        <v>59</v>
      </c>
      <c r="F68" s="35" t="s">
        <v>36</v>
      </c>
      <c r="G68" s="25">
        <f>(G67/G64)*100</f>
        <v>103.91937290033594</v>
      </c>
    </row>
    <row r="69" spans="1:8" ht="16.5" x14ac:dyDescent="0.25">
      <c r="A69" s="169" t="s">
        <v>21</v>
      </c>
      <c r="B69" s="169" t="s">
        <v>22</v>
      </c>
      <c r="C69" s="169" t="s">
        <v>29</v>
      </c>
      <c r="D69" s="169" t="s">
        <v>23</v>
      </c>
      <c r="E69" s="170" t="s">
        <v>24</v>
      </c>
      <c r="F69" s="24" t="s">
        <v>25</v>
      </c>
      <c r="G69" s="25">
        <v>87</v>
      </c>
    </row>
    <row r="70" spans="1:8" ht="16.5" x14ac:dyDescent="0.25">
      <c r="A70" s="169"/>
      <c r="B70" s="169"/>
      <c r="C70" s="169"/>
      <c r="D70" s="169"/>
      <c r="E70" s="170"/>
      <c r="F70" s="24" t="s">
        <v>33</v>
      </c>
      <c r="G70" s="25">
        <v>87</v>
      </c>
    </row>
    <row r="71" spans="1:8" ht="16.5" x14ac:dyDescent="0.25">
      <c r="A71" s="169"/>
      <c r="B71" s="169"/>
      <c r="C71" s="169"/>
      <c r="D71" s="169"/>
      <c r="E71" s="170"/>
      <c r="F71" s="24" t="s">
        <v>26</v>
      </c>
      <c r="G71" s="25">
        <v>87</v>
      </c>
    </row>
    <row r="72" spans="1:8" ht="33" x14ac:dyDescent="0.25">
      <c r="A72" s="169"/>
      <c r="B72" s="169"/>
      <c r="C72" s="169"/>
      <c r="D72" s="169"/>
      <c r="E72" s="170"/>
      <c r="F72" s="24" t="s">
        <v>34</v>
      </c>
      <c r="G72" s="25">
        <v>87</v>
      </c>
    </row>
    <row r="73" spans="1:8" ht="31.5" x14ac:dyDescent="0.25">
      <c r="A73" s="169"/>
      <c r="B73" s="169"/>
      <c r="C73" s="169"/>
      <c r="D73" s="169"/>
      <c r="E73" s="170"/>
      <c r="F73" s="24" t="s">
        <v>27</v>
      </c>
      <c r="G73" s="25" t="s">
        <v>1232</v>
      </c>
    </row>
    <row r="74" spans="1:8" s="49" customFormat="1" ht="141.75" x14ac:dyDescent="0.25">
      <c r="A74" s="46" t="s">
        <v>622</v>
      </c>
      <c r="B74" s="46" t="s">
        <v>628</v>
      </c>
      <c r="C74" s="46" t="s">
        <v>625</v>
      </c>
      <c r="D74" s="70" t="s">
        <v>51</v>
      </c>
      <c r="E74" s="120" t="s">
        <v>59</v>
      </c>
      <c r="F74" s="35" t="s">
        <v>36</v>
      </c>
      <c r="G74" s="25" t="s">
        <v>1232</v>
      </c>
    </row>
    <row r="75" spans="1:8" ht="16.5" x14ac:dyDescent="0.25">
      <c r="A75" s="169" t="s">
        <v>21</v>
      </c>
      <c r="B75" s="169" t="s">
        <v>22</v>
      </c>
      <c r="C75" s="169" t="s">
        <v>29</v>
      </c>
      <c r="D75" s="169" t="s">
        <v>23</v>
      </c>
      <c r="E75" s="169" t="s">
        <v>24</v>
      </c>
      <c r="F75" s="24" t="s">
        <v>25</v>
      </c>
      <c r="G75" s="25">
        <v>87</v>
      </c>
    </row>
    <row r="76" spans="1:8" ht="16.5" x14ac:dyDescent="0.25">
      <c r="A76" s="169"/>
      <c r="B76" s="169"/>
      <c r="C76" s="169"/>
      <c r="D76" s="169"/>
      <c r="E76" s="169"/>
      <c r="F76" s="24" t="s">
        <v>33</v>
      </c>
      <c r="G76" s="25">
        <v>87</v>
      </c>
    </row>
    <row r="77" spans="1:8" ht="16.5" x14ac:dyDescent="0.25">
      <c r="A77" s="169"/>
      <c r="B77" s="169"/>
      <c r="C77" s="169"/>
      <c r="D77" s="169"/>
      <c r="E77" s="169"/>
      <c r="F77" s="24" t="s">
        <v>26</v>
      </c>
      <c r="G77" s="25">
        <v>87</v>
      </c>
    </row>
    <row r="78" spans="1:8" ht="33" x14ac:dyDescent="0.25">
      <c r="A78" s="169"/>
      <c r="B78" s="169"/>
      <c r="C78" s="169"/>
      <c r="D78" s="169"/>
      <c r="E78" s="169"/>
      <c r="F78" s="24" t="s">
        <v>34</v>
      </c>
      <c r="G78" s="25">
        <v>87</v>
      </c>
    </row>
    <row r="79" spans="1:8" ht="16.5" x14ac:dyDescent="0.25">
      <c r="A79" s="169"/>
      <c r="B79" s="169"/>
      <c r="C79" s="169"/>
      <c r="D79" s="169"/>
      <c r="E79" s="169"/>
      <c r="F79" s="24" t="s">
        <v>27</v>
      </c>
      <c r="G79" s="25">
        <f>(205/205)*100</f>
        <v>100</v>
      </c>
    </row>
    <row r="80" spans="1:8" s="49" customFormat="1" ht="141.75" x14ac:dyDescent="0.25">
      <c r="A80" s="46" t="s">
        <v>623</v>
      </c>
      <c r="B80" s="46" t="s">
        <v>629</v>
      </c>
      <c r="C80" s="46" t="s">
        <v>1135</v>
      </c>
      <c r="D80" s="70" t="s">
        <v>51</v>
      </c>
      <c r="E80" s="120" t="s">
        <v>52</v>
      </c>
      <c r="F80" s="35" t="s">
        <v>36</v>
      </c>
      <c r="G80" s="25">
        <f>(G79/G76)*100</f>
        <v>114.94252873563218</v>
      </c>
      <c r="H80" s="58"/>
    </row>
    <row r="81" spans="1:7" ht="16.5" x14ac:dyDescent="0.25">
      <c r="A81" s="169" t="s">
        <v>21</v>
      </c>
      <c r="B81" s="169" t="s">
        <v>22</v>
      </c>
      <c r="C81" s="169" t="s">
        <v>29</v>
      </c>
      <c r="D81" s="169" t="s">
        <v>23</v>
      </c>
      <c r="E81" s="169" t="s">
        <v>24</v>
      </c>
      <c r="F81" s="24" t="s">
        <v>25</v>
      </c>
      <c r="G81" s="25">
        <v>87</v>
      </c>
    </row>
    <row r="82" spans="1:7" ht="16.5" x14ac:dyDescent="0.25">
      <c r="A82" s="169"/>
      <c r="B82" s="169"/>
      <c r="C82" s="169"/>
      <c r="D82" s="169"/>
      <c r="E82" s="169"/>
      <c r="F82" s="24" t="s">
        <v>33</v>
      </c>
      <c r="G82" s="25">
        <v>87</v>
      </c>
    </row>
    <row r="83" spans="1:7" ht="16.5" x14ac:dyDescent="0.25">
      <c r="A83" s="169"/>
      <c r="B83" s="169"/>
      <c r="C83" s="169"/>
      <c r="D83" s="169"/>
      <c r="E83" s="169"/>
      <c r="F83" s="24" t="s">
        <v>26</v>
      </c>
      <c r="G83" s="25">
        <v>87</v>
      </c>
    </row>
    <row r="84" spans="1:7" ht="33" x14ac:dyDescent="0.25">
      <c r="A84" s="169"/>
      <c r="B84" s="169"/>
      <c r="C84" s="169"/>
      <c r="D84" s="169"/>
      <c r="E84" s="169"/>
      <c r="F84" s="24" t="s">
        <v>34</v>
      </c>
      <c r="G84" s="25">
        <v>87</v>
      </c>
    </row>
    <row r="85" spans="1:7" ht="16.5" x14ac:dyDescent="0.25">
      <c r="A85" s="169"/>
      <c r="B85" s="169"/>
      <c r="C85" s="169"/>
      <c r="D85" s="169"/>
      <c r="E85" s="169"/>
      <c r="F85" s="24" t="s">
        <v>27</v>
      </c>
      <c r="G85" s="25">
        <f>(142/142)*100</f>
        <v>100</v>
      </c>
    </row>
    <row r="86" spans="1:7" s="49" customFormat="1" ht="110.25" x14ac:dyDescent="0.25">
      <c r="A86" s="46" t="s">
        <v>668</v>
      </c>
      <c r="B86" s="46" t="s">
        <v>631</v>
      </c>
      <c r="C86" s="46" t="s">
        <v>632</v>
      </c>
      <c r="D86" s="70" t="s">
        <v>51</v>
      </c>
      <c r="E86" s="120" t="s">
        <v>52</v>
      </c>
      <c r="F86" s="35" t="s">
        <v>36</v>
      </c>
      <c r="G86" s="25">
        <f>(G85/G82)*100</f>
        <v>114.94252873563218</v>
      </c>
    </row>
    <row r="87" spans="1:7" ht="16.5" x14ac:dyDescent="0.25">
      <c r="A87" s="169" t="s">
        <v>21</v>
      </c>
      <c r="B87" s="169" t="s">
        <v>22</v>
      </c>
      <c r="C87" s="169" t="s">
        <v>29</v>
      </c>
      <c r="D87" s="169" t="s">
        <v>23</v>
      </c>
      <c r="E87" s="169" t="s">
        <v>24</v>
      </c>
      <c r="F87" s="24" t="s">
        <v>25</v>
      </c>
      <c r="G87" s="25">
        <v>87</v>
      </c>
    </row>
    <row r="88" spans="1:7" ht="16.5" x14ac:dyDescent="0.25">
      <c r="A88" s="169"/>
      <c r="B88" s="169"/>
      <c r="C88" s="169"/>
      <c r="D88" s="169"/>
      <c r="E88" s="169"/>
      <c r="F88" s="24" t="s">
        <v>33</v>
      </c>
      <c r="G88" s="25">
        <v>87</v>
      </c>
    </row>
    <row r="89" spans="1:7" ht="16.5" x14ac:dyDescent="0.25">
      <c r="A89" s="169"/>
      <c r="B89" s="169"/>
      <c r="C89" s="169"/>
      <c r="D89" s="169"/>
      <c r="E89" s="169"/>
      <c r="F89" s="24" t="s">
        <v>26</v>
      </c>
      <c r="G89" s="25">
        <v>87</v>
      </c>
    </row>
    <row r="90" spans="1:7" ht="33" x14ac:dyDescent="0.25">
      <c r="A90" s="169"/>
      <c r="B90" s="169"/>
      <c r="C90" s="169"/>
      <c r="D90" s="169"/>
      <c r="E90" s="169"/>
      <c r="F90" s="24" t="s">
        <v>34</v>
      </c>
      <c r="G90" s="25">
        <v>87</v>
      </c>
    </row>
    <row r="91" spans="1:7" ht="16.5" x14ac:dyDescent="0.25">
      <c r="A91" s="169"/>
      <c r="B91" s="169"/>
      <c r="C91" s="169"/>
      <c r="D91" s="169"/>
      <c r="E91" s="169"/>
      <c r="F91" s="24" t="s">
        <v>27</v>
      </c>
      <c r="G91" s="25">
        <f>(7/7)*100</f>
        <v>100</v>
      </c>
    </row>
    <row r="92" spans="1:7" s="49" customFormat="1" ht="94.5" x14ac:dyDescent="0.25">
      <c r="A92" s="46" t="s">
        <v>633</v>
      </c>
      <c r="B92" s="46" t="s">
        <v>634</v>
      </c>
      <c r="C92" s="46" t="s">
        <v>635</v>
      </c>
      <c r="D92" s="70" t="s">
        <v>51</v>
      </c>
      <c r="E92" s="120" t="s">
        <v>52</v>
      </c>
      <c r="F92" s="35" t="s">
        <v>36</v>
      </c>
      <c r="G92" s="25">
        <f>(G91/G88)*100</f>
        <v>114.94252873563218</v>
      </c>
    </row>
    <row r="93" spans="1:7" ht="16.5" x14ac:dyDescent="0.25">
      <c r="A93" s="169" t="s">
        <v>21</v>
      </c>
      <c r="B93" s="169" t="s">
        <v>22</v>
      </c>
      <c r="C93" s="169" t="s">
        <v>29</v>
      </c>
      <c r="D93" s="169" t="s">
        <v>23</v>
      </c>
      <c r="E93" s="169" t="s">
        <v>24</v>
      </c>
      <c r="F93" s="24" t="s">
        <v>25</v>
      </c>
      <c r="G93" s="25">
        <v>87</v>
      </c>
    </row>
    <row r="94" spans="1:7" ht="16.5" x14ac:dyDescent="0.25">
      <c r="A94" s="169"/>
      <c r="B94" s="169"/>
      <c r="C94" s="169"/>
      <c r="D94" s="169"/>
      <c r="E94" s="169"/>
      <c r="F94" s="24" t="s">
        <v>33</v>
      </c>
      <c r="G94" s="25">
        <v>87</v>
      </c>
    </row>
    <row r="95" spans="1:7" ht="16.5" x14ac:dyDescent="0.25">
      <c r="A95" s="169"/>
      <c r="B95" s="169"/>
      <c r="C95" s="169"/>
      <c r="D95" s="169"/>
      <c r="E95" s="169"/>
      <c r="F95" s="24" t="s">
        <v>26</v>
      </c>
      <c r="G95" s="25">
        <v>87</v>
      </c>
    </row>
    <row r="96" spans="1:7" ht="33" x14ac:dyDescent="0.25">
      <c r="A96" s="169"/>
      <c r="B96" s="169"/>
      <c r="C96" s="169"/>
      <c r="D96" s="169"/>
      <c r="E96" s="169"/>
      <c r="F96" s="24" t="s">
        <v>34</v>
      </c>
      <c r="G96" s="25">
        <v>87</v>
      </c>
    </row>
    <row r="97" spans="1:11" ht="16.5" x14ac:dyDescent="0.25">
      <c r="A97" s="169"/>
      <c r="B97" s="169"/>
      <c r="C97" s="169"/>
      <c r="D97" s="169"/>
      <c r="E97" s="169"/>
      <c r="F97" s="24" t="s">
        <v>27</v>
      </c>
      <c r="G97" s="25">
        <f>(603/611)*100</f>
        <v>98.690671031096571</v>
      </c>
    </row>
    <row r="98" spans="1:11" s="49" customFormat="1" ht="47.25" x14ac:dyDescent="0.25">
      <c r="A98" s="46" t="s">
        <v>636</v>
      </c>
      <c r="B98" s="46" t="s">
        <v>637</v>
      </c>
      <c r="C98" s="46" t="s">
        <v>638</v>
      </c>
      <c r="D98" s="70" t="s">
        <v>51</v>
      </c>
      <c r="E98" s="120" t="s">
        <v>52</v>
      </c>
      <c r="F98" s="35" t="s">
        <v>36</v>
      </c>
      <c r="G98" s="25">
        <f>(G97/G94)*100</f>
        <v>113.43755290930639</v>
      </c>
    </row>
    <row r="99" spans="1:11" ht="16.5" x14ac:dyDescent="0.25">
      <c r="A99" s="169" t="s">
        <v>21</v>
      </c>
      <c r="B99" s="169" t="s">
        <v>22</v>
      </c>
      <c r="C99" s="169" t="s">
        <v>29</v>
      </c>
      <c r="D99" s="169" t="s">
        <v>23</v>
      </c>
      <c r="E99" s="169" t="s">
        <v>24</v>
      </c>
      <c r="F99" s="24" t="s">
        <v>25</v>
      </c>
      <c r="G99" s="25">
        <v>87</v>
      </c>
      <c r="K99" s="15" t="s">
        <v>1217</v>
      </c>
    </row>
    <row r="100" spans="1:11" ht="16.5" x14ac:dyDescent="0.25">
      <c r="A100" s="169"/>
      <c r="B100" s="169"/>
      <c r="C100" s="169"/>
      <c r="D100" s="169"/>
      <c r="E100" s="169"/>
      <c r="F100" s="24" t="s">
        <v>33</v>
      </c>
      <c r="G100" s="25">
        <v>87</v>
      </c>
    </row>
    <row r="101" spans="1:11" ht="16.5" x14ac:dyDescent="0.25">
      <c r="A101" s="169"/>
      <c r="B101" s="169"/>
      <c r="C101" s="169"/>
      <c r="D101" s="169"/>
      <c r="E101" s="169"/>
      <c r="F101" s="24" t="s">
        <v>26</v>
      </c>
      <c r="G101" s="25">
        <v>87</v>
      </c>
    </row>
    <row r="102" spans="1:11" ht="33" x14ac:dyDescent="0.25">
      <c r="A102" s="169"/>
      <c r="B102" s="169"/>
      <c r="C102" s="169"/>
      <c r="D102" s="169"/>
      <c r="E102" s="169"/>
      <c r="F102" s="24" t="s">
        <v>34</v>
      </c>
      <c r="G102" s="25">
        <v>87</v>
      </c>
    </row>
    <row r="103" spans="1:11" ht="16.5" x14ac:dyDescent="0.25">
      <c r="A103" s="169"/>
      <c r="B103" s="169"/>
      <c r="C103" s="169"/>
      <c r="D103" s="169"/>
      <c r="E103" s="169"/>
      <c r="F103" s="24" t="s">
        <v>27</v>
      </c>
      <c r="G103" s="25">
        <f>(1/1)*100</f>
        <v>100</v>
      </c>
    </row>
    <row r="104" spans="1:11" s="74" customFormat="1" ht="126" x14ac:dyDescent="0.25">
      <c r="A104" s="46" t="s">
        <v>671</v>
      </c>
      <c r="B104" s="46" t="s">
        <v>640</v>
      </c>
      <c r="C104" s="46" t="s">
        <v>641</v>
      </c>
      <c r="D104" s="70" t="s">
        <v>51</v>
      </c>
      <c r="E104" s="120" t="s">
        <v>59</v>
      </c>
      <c r="F104" s="73" t="s">
        <v>36</v>
      </c>
      <c r="G104" s="25">
        <f>(G103/G100)*100</f>
        <v>114.94252873563218</v>
      </c>
    </row>
    <row r="105" spans="1:11" ht="16.5" x14ac:dyDescent="0.25">
      <c r="A105" s="169" t="s">
        <v>21</v>
      </c>
      <c r="B105" s="169" t="s">
        <v>22</v>
      </c>
      <c r="C105" s="173" t="s">
        <v>29</v>
      </c>
      <c r="D105" s="169" t="s">
        <v>23</v>
      </c>
      <c r="E105" s="169" t="s">
        <v>24</v>
      </c>
      <c r="F105" s="24" t="s">
        <v>25</v>
      </c>
      <c r="G105" s="25">
        <v>87</v>
      </c>
    </row>
    <row r="106" spans="1:11" ht="16.5" x14ac:dyDescent="0.25">
      <c r="A106" s="169"/>
      <c r="B106" s="169"/>
      <c r="C106" s="169"/>
      <c r="D106" s="169"/>
      <c r="E106" s="169"/>
      <c r="F106" s="24" t="s">
        <v>33</v>
      </c>
      <c r="G106" s="25">
        <v>87</v>
      </c>
    </row>
    <row r="107" spans="1:11" ht="16.5" x14ac:dyDescent="0.25">
      <c r="A107" s="169"/>
      <c r="B107" s="169"/>
      <c r="C107" s="169"/>
      <c r="D107" s="169"/>
      <c r="E107" s="169"/>
      <c r="F107" s="24" t="s">
        <v>26</v>
      </c>
      <c r="G107" s="25">
        <v>87</v>
      </c>
    </row>
    <row r="108" spans="1:11" ht="33" x14ac:dyDescent="0.25">
      <c r="A108" s="169"/>
      <c r="B108" s="169"/>
      <c r="C108" s="169"/>
      <c r="D108" s="169"/>
      <c r="E108" s="169"/>
      <c r="F108" s="24" t="s">
        <v>34</v>
      </c>
      <c r="G108" s="25">
        <v>87</v>
      </c>
    </row>
    <row r="109" spans="1:11" ht="16.5" x14ac:dyDescent="0.25">
      <c r="A109" s="169"/>
      <c r="B109" s="169"/>
      <c r="C109" s="169"/>
      <c r="D109" s="169"/>
      <c r="E109" s="169"/>
      <c r="F109" s="24" t="s">
        <v>27</v>
      </c>
      <c r="G109" s="25">
        <f>(1/1)*100</f>
        <v>100</v>
      </c>
    </row>
    <row r="110" spans="1:11" s="74" customFormat="1" ht="141.75" x14ac:dyDescent="0.25">
      <c r="A110" s="46" t="s">
        <v>672</v>
      </c>
      <c r="B110" s="46" t="s">
        <v>643</v>
      </c>
      <c r="C110" s="46" t="s">
        <v>644</v>
      </c>
      <c r="D110" s="70" t="s">
        <v>51</v>
      </c>
      <c r="E110" s="120" t="s">
        <v>59</v>
      </c>
      <c r="F110" s="73" t="s">
        <v>36</v>
      </c>
      <c r="G110" s="25">
        <f>(G109/G106)*100</f>
        <v>114.94252873563218</v>
      </c>
    </row>
    <row r="111" spans="1:11" ht="16.5" x14ac:dyDescent="0.25">
      <c r="A111" s="169" t="s">
        <v>21</v>
      </c>
      <c r="B111" s="169" t="s">
        <v>22</v>
      </c>
      <c r="C111" s="173" t="s">
        <v>29</v>
      </c>
      <c r="D111" s="169" t="s">
        <v>23</v>
      </c>
      <c r="E111" s="169" t="s">
        <v>24</v>
      </c>
      <c r="F111" s="24" t="s">
        <v>25</v>
      </c>
      <c r="G111" s="25">
        <v>87</v>
      </c>
    </row>
    <row r="112" spans="1:11" ht="16.5" x14ac:dyDescent="0.25">
      <c r="A112" s="169"/>
      <c r="B112" s="169"/>
      <c r="C112" s="169"/>
      <c r="D112" s="169"/>
      <c r="E112" s="169"/>
      <c r="F112" s="24" t="s">
        <v>33</v>
      </c>
      <c r="G112" s="25">
        <v>87</v>
      </c>
    </row>
    <row r="113" spans="1:7" ht="16.5" x14ac:dyDescent="0.25">
      <c r="A113" s="169"/>
      <c r="B113" s="169"/>
      <c r="C113" s="169"/>
      <c r="D113" s="169"/>
      <c r="E113" s="169"/>
      <c r="F113" s="24" t="s">
        <v>26</v>
      </c>
      <c r="G113" s="25">
        <v>87</v>
      </c>
    </row>
    <row r="114" spans="1:7" ht="33" x14ac:dyDescent="0.25">
      <c r="A114" s="169"/>
      <c r="B114" s="169"/>
      <c r="C114" s="169"/>
      <c r="D114" s="169"/>
      <c r="E114" s="169"/>
      <c r="F114" s="24" t="s">
        <v>34</v>
      </c>
      <c r="G114" s="25">
        <v>87</v>
      </c>
    </row>
    <row r="115" spans="1:7" ht="16.5" x14ac:dyDescent="0.25">
      <c r="A115" s="169"/>
      <c r="B115" s="169"/>
      <c r="C115" s="169"/>
      <c r="D115" s="169"/>
      <c r="E115" s="169"/>
      <c r="F115" s="24" t="s">
        <v>27</v>
      </c>
      <c r="G115" s="25">
        <f>(3/3)*100</f>
        <v>100</v>
      </c>
    </row>
    <row r="116" spans="1:7" s="74" customFormat="1" ht="94.5" x14ac:dyDescent="0.25">
      <c r="A116" s="46" t="s">
        <v>645</v>
      </c>
      <c r="B116" s="46" t="s">
        <v>646</v>
      </c>
      <c r="C116" s="46" t="s">
        <v>647</v>
      </c>
      <c r="D116" s="70" t="s">
        <v>51</v>
      </c>
      <c r="E116" s="120" t="s">
        <v>52</v>
      </c>
      <c r="F116" s="73" t="s">
        <v>36</v>
      </c>
      <c r="G116" s="25">
        <f>(G115/G112)*100</f>
        <v>114.94252873563218</v>
      </c>
    </row>
    <row r="117" spans="1:7" ht="16.5" x14ac:dyDescent="0.25">
      <c r="A117" s="169" t="s">
        <v>21</v>
      </c>
      <c r="B117" s="169" t="s">
        <v>22</v>
      </c>
      <c r="C117" s="173" t="s">
        <v>29</v>
      </c>
      <c r="D117" s="169" t="s">
        <v>23</v>
      </c>
      <c r="E117" s="169" t="s">
        <v>24</v>
      </c>
      <c r="F117" s="24" t="s">
        <v>25</v>
      </c>
      <c r="G117" s="25">
        <v>87</v>
      </c>
    </row>
    <row r="118" spans="1:7" ht="16.5" x14ac:dyDescent="0.25">
      <c r="A118" s="169"/>
      <c r="B118" s="169"/>
      <c r="C118" s="169"/>
      <c r="D118" s="169"/>
      <c r="E118" s="169"/>
      <c r="F118" s="24" t="s">
        <v>33</v>
      </c>
      <c r="G118" s="25">
        <v>87</v>
      </c>
    </row>
    <row r="119" spans="1:7" ht="16.5" x14ac:dyDescent="0.25">
      <c r="A119" s="169"/>
      <c r="B119" s="169"/>
      <c r="C119" s="169"/>
      <c r="D119" s="169"/>
      <c r="E119" s="169"/>
      <c r="F119" s="24" t="s">
        <v>26</v>
      </c>
      <c r="G119" s="25">
        <v>87</v>
      </c>
    </row>
    <row r="120" spans="1:7" ht="33" x14ac:dyDescent="0.25">
      <c r="A120" s="169"/>
      <c r="B120" s="169"/>
      <c r="C120" s="169"/>
      <c r="D120" s="169"/>
      <c r="E120" s="169"/>
      <c r="F120" s="24" t="s">
        <v>34</v>
      </c>
      <c r="G120" s="25">
        <v>87</v>
      </c>
    </row>
    <row r="121" spans="1:7" ht="16.5" x14ac:dyDescent="0.25">
      <c r="A121" s="169"/>
      <c r="B121" s="169"/>
      <c r="C121" s="169"/>
      <c r="D121" s="169"/>
      <c r="E121" s="169"/>
      <c r="F121" s="24" t="s">
        <v>27</v>
      </c>
      <c r="G121" s="25">
        <f>(52/52)*100</f>
        <v>100</v>
      </c>
    </row>
    <row r="122" spans="1:7" s="74" customFormat="1" ht="94.5" x14ac:dyDescent="0.25">
      <c r="A122" s="46" t="s">
        <v>673</v>
      </c>
      <c r="B122" s="46" t="s">
        <v>676</v>
      </c>
      <c r="C122" s="46" t="s">
        <v>649</v>
      </c>
      <c r="D122" s="70" t="s">
        <v>51</v>
      </c>
      <c r="E122" s="120" t="s">
        <v>55</v>
      </c>
      <c r="F122" s="73" t="s">
        <v>36</v>
      </c>
      <c r="G122" s="25">
        <f>(G121/G118)*100</f>
        <v>114.94252873563218</v>
      </c>
    </row>
    <row r="123" spans="1:7" ht="16.5" x14ac:dyDescent="0.25">
      <c r="A123" s="186" t="s">
        <v>28</v>
      </c>
      <c r="B123" s="187"/>
      <c r="C123" s="209"/>
      <c r="D123" s="187"/>
      <c r="E123" s="187"/>
      <c r="F123" s="187"/>
      <c r="G123" s="188"/>
    </row>
    <row r="124" spans="1:7" ht="15" customHeight="1" x14ac:dyDescent="0.25">
      <c r="A124" s="160" t="str">
        <f>(A32)</f>
        <v xml:space="preserve">Indicador Compuesto del Cumplimiento de Obligaciones de Transparencia (ICCOT) </v>
      </c>
      <c r="B124" s="161"/>
      <c r="C124" s="161"/>
      <c r="D124" s="161"/>
      <c r="E124" s="161"/>
      <c r="F124" s="161"/>
      <c r="G124" s="162"/>
    </row>
    <row r="125" spans="1:7" ht="198" customHeight="1" x14ac:dyDescent="0.25">
      <c r="A125" s="8" t="s">
        <v>130</v>
      </c>
      <c r="B125" s="145" t="s">
        <v>1572</v>
      </c>
      <c r="C125" s="146"/>
      <c r="D125" s="146"/>
      <c r="E125" s="146"/>
      <c r="F125" s="146"/>
      <c r="G125" s="147"/>
    </row>
    <row r="126" spans="1:7" ht="15" customHeight="1" x14ac:dyDescent="0.25">
      <c r="A126" s="8" t="s">
        <v>129</v>
      </c>
      <c r="B126" s="154"/>
      <c r="C126" s="155"/>
      <c r="D126" s="155"/>
      <c r="E126" s="155"/>
      <c r="F126" s="155"/>
      <c r="G126" s="156"/>
    </row>
    <row r="127" spans="1:7" ht="15" customHeight="1" x14ac:dyDescent="0.25">
      <c r="A127" s="160" t="str">
        <f>(A40)</f>
        <v xml:space="preserve">Indicador Compuesto del Cumplimiento de Obligaciones de Transparencia (ICCOT), respecto de los sujetos obligados correspondientes. </v>
      </c>
      <c r="B127" s="161"/>
      <c r="C127" s="161"/>
      <c r="D127" s="161"/>
      <c r="E127" s="161"/>
      <c r="F127" s="161"/>
      <c r="G127" s="162"/>
    </row>
    <row r="128" spans="1:7" ht="156.75" customHeight="1" x14ac:dyDescent="0.25">
      <c r="A128" s="8" t="s">
        <v>130</v>
      </c>
      <c r="B128" s="145" t="s">
        <v>1573</v>
      </c>
      <c r="C128" s="146"/>
      <c r="D128" s="146"/>
      <c r="E128" s="146"/>
      <c r="F128" s="146"/>
      <c r="G128" s="147"/>
    </row>
    <row r="129" spans="1:7" ht="15" customHeight="1" x14ac:dyDescent="0.25">
      <c r="A129" s="8" t="s">
        <v>129</v>
      </c>
      <c r="B129" s="154"/>
      <c r="C129" s="155"/>
      <c r="D129" s="155"/>
      <c r="E129" s="155"/>
      <c r="F129" s="155"/>
      <c r="G129" s="156"/>
    </row>
    <row r="130" spans="1:7" ht="15" customHeight="1" x14ac:dyDescent="0.25">
      <c r="A130"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30" s="161"/>
      <c r="C130" s="161"/>
      <c r="D130" s="161"/>
      <c r="E130" s="161"/>
      <c r="F130" s="161"/>
      <c r="G130" s="162"/>
    </row>
    <row r="131" spans="1:7" ht="52.5" customHeight="1" x14ac:dyDescent="0.25">
      <c r="A131" s="8" t="s">
        <v>130</v>
      </c>
      <c r="B131" s="145" t="s">
        <v>1467</v>
      </c>
      <c r="C131" s="146"/>
      <c r="D131" s="146"/>
      <c r="E131" s="146"/>
      <c r="F131" s="146"/>
      <c r="G131" s="147"/>
    </row>
    <row r="132" spans="1:7" ht="15" customHeight="1" x14ac:dyDescent="0.25">
      <c r="A132" s="8" t="s">
        <v>129</v>
      </c>
      <c r="B132" s="154"/>
      <c r="C132" s="155"/>
      <c r="D132" s="155"/>
      <c r="E132" s="155"/>
      <c r="F132" s="155"/>
      <c r="G132" s="156"/>
    </row>
    <row r="133" spans="1:7" ht="15" customHeight="1" x14ac:dyDescent="0.25">
      <c r="A133" s="160" t="str">
        <f>(A54)</f>
        <v>Promedio de cumplimiento de los atributos de las respuestas a las solicitudes de acceso a la información proporcionadas por los sujetos obligados correspondientes.</v>
      </c>
      <c r="B133" s="161"/>
      <c r="C133" s="161"/>
      <c r="D133" s="161"/>
      <c r="E133" s="161"/>
      <c r="F133" s="161"/>
      <c r="G133" s="162"/>
    </row>
    <row r="134" spans="1:7" ht="36.75" customHeight="1" x14ac:dyDescent="0.25">
      <c r="A134" s="8" t="s">
        <v>130</v>
      </c>
      <c r="B134" s="145" t="s">
        <v>1574</v>
      </c>
      <c r="C134" s="146"/>
      <c r="D134" s="146"/>
      <c r="E134" s="146"/>
      <c r="F134" s="146"/>
      <c r="G134" s="147"/>
    </row>
    <row r="135" spans="1:7" ht="15" customHeight="1" x14ac:dyDescent="0.25">
      <c r="A135" s="8" t="s">
        <v>129</v>
      </c>
      <c r="B135" s="154"/>
      <c r="C135" s="155"/>
      <c r="D135" s="155"/>
      <c r="E135" s="155"/>
      <c r="F135" s="155"/>
      <c r="G135" s="156"/>
    </row>
    <row r="136" spans="1:7" ht="15" customHeight="1" x14ac:dyDescent="0.25">
      <c r="A136" s="160" t="str">
        <f>(A60)</f>
        <v>Cobertura de acompañamiento a  los sujetos obligados correspondientes.</v>
      </c>
      <c r="B136" s="161"/>
      <c r="C136" s="161"/>
      <c r="D136" s="161"/>
      <c r="E136" s="161"/>
      <c r="F136" s="161"/>
      <c r="G136" s="162"/>
    </row>
    <row r="137" spans="1:7" ht="36.75" customHeight="1" x14ac:dyDescent="0.25">
      <c r="A137" s="8" t="s">
        <v>130</v>
      </c>
      <c r="B137" s="145" t="s">
        <v>1420</v>
      </c>
      <c r="C137" s="146"/>
      <c r="D137" s="146"/>
      <c r="E137" s="146"/>
      <c r="F137" s="146"/>
      <c r="G137" s="147"/>
    </row>
    <row r="138" spans="1:7" ht="15" customHeight="1" x14ac:dyDescent="0.25">
      <c r="A138" s="8" t="s">
        <v>129</v>
      </c>
      <c r="B138" s="154"/>
      <c r="C138" s="155"/>
      <c r="D138" s="155"/>
      <c r="E138" s="155"/>
      <c r="F138" s="155"/>
      <c r="G138" s="156"/>
    </row>
    <row r="139" spans="1:7" ht="15" customHeight="1" x14ac:dyDescent="0.25">
      <c r="A139" s="160" t="str">
        <f>(A68)</f>
        <v>Porcentaje de Sujetos Obligados verificados sobre el cumplimiento de las obligaciones de transparencia comunes y específicas de la LGTAIP y la LFTAIP</v>
      </c>
      <c r="B139" s="161"/>
      <c r="C139" s="161"/>
      <c r="D139" s="161"/>
      <c r="E139" s="161"/>
      <c r="F139" s="161"/>
      <c r="G139" s="162"/>
    </row>
    <row r="140" spans="1:7" ht="54.75" customHeight="1" x14ac:dyDescent="0.25">
      <c r="A140" s="8" t="s">
        <v>130</v>
      </c>
      <c r="B140" s="145" t="s">
        <v>1473</v>
      </c>
      <c r="C140" s="146"/>
      <c r="D140" s="146"/>
      <c r="E140" s="146"/>
      <c r="F140" s="146"/>
      <c r="G140" s="147"/>
    </row>
    <row r="141" spans="1:7" ht="15" customHeight="1" x14ac:dyDescent="0.25">
      <c r="A141" s="8" t="s">
        <v>129</v>
      </c>
      <c r="B141" s="154"/>
      <c r="C141" s="155"/>
      <c r="D141" s="155"/>
      <c r="E141" s="155"/>
      <c r="F141" s="155"/>
      <c r="G141" s="156"/>
    </row>
    <row r="142" spans="1:7" ht="15" customHeight="1" x14ac:dyDescent="0.25">
      <c r="A142" s="160" t="str">
        <f>(A74)</f>
        <v>Porcentaje de acciones de verificación sobre los atributos de las respuestas a solicitudes de acceso a la información de los sujetos obligados correspondientes</v>
      </c>
      <c r="B142" s="161"/>
      <c r="C142" s="161"/>
      <c r="D142" s="161"/>
      <c r="E142" s="161"/>
      <c r="F142" s="161"/>
      <c r="G142" s="162"/>
    </row>
    <row r="143" spans="1:7" ht="37.5" customHeight="1" x14ac:dyDescent="0.25">
      <c r="A143" s="8" t="s">
        <v>130</v>
      </c>
      <c r="B143" s="145" t="s">
        <v>1574</v>
      </c>
      <c r="C143" s="146"/>
      <c r="D143" s="146"/>
      <c r="E143" s="146"/>
      <c r="F143" s="146"/>
      <c r="G143" s="147"/>
    </row>
    <row r="144" spans="1:7" ht="15" customHeight="1" x14ac:dyDescent="0.25">
      <c r="A144" s="8" t="s">
        <v>129</v>
      </c>
      <c r="B144" s="154"/>
      <c r="C144" s="155"/>
      <c r="D144" s="155"/>
      <c r="E144" s="155"/>
      <c r="F144" s="155"/>
      <c r="G144" s="156"/>
    </row>
    <row r="145" spans="1:7" ht="15" customHeight="1" x14ac:dyDescent="0.25">
      <c r="A145" s="160" t="str">
        <f>(A80)</f>
        <v>Porcentaje de Sujetos Obligados a los que se hizo requerimiento o recomendación para asegurar el cumplimiento de las obligaciones de transparencia de la LGTAIP y la LFTAIP</v>
      </c>
      <c r="B145" s="161"/>
      <c r="C145" s="161"/>
      <c r="D145" s="161"/>
      <c r="E145" s="161"/>
      <c r="F145" s="161"/>
      <c r="G145" s="162"/>
    </row>
    <row r="146" spans="1:7" ht="36.75" customHeight="1" x14ac:dyDescent="0.25">
      <c r="A146" s="8" t="s">
        <v>130</v>
      </c>
      <c r="B146" s="145" t="s">
        <v>1421</v>
      </c>
      <c r="C146" s="146"/>
      <c r="D146" s="146"/>
      <c r="E146" s="146"/>
      <c r="F146" s="146"/>
      <c r="G146" s="147"/>
    </row>
    <row r="147" spans="1:7" ht="15" customHeight="1" x14ac:dyDescent="0.25">
      <c r="A147" s="8" t="s">
        <v>129</v>
      </c>
      <c r="B147" s="154"/>
      <c r="C147" s="155"/>
      <c r="D147" s="155"/>
      <c r="E147" s="155"/>
      <c r="F147" s="155"/>
      <c r="G147" s="156"/>
    </row>
    <row r="148" spans="1:7" ht="15" customHeight="1" x14ac:dyDescent="0.25">
      <c r="A148" s="160" t="str">
        <f>(A86)</f>
        <v xml:space="preserve">Porcentaje de denuncias sustanciadas por incumplimiento a obligaciones de transparencia. </v>
      </c>
      <c r="B148" s="161"/>
      <c r="C148" s="161"/>
      <c r="D148" s="161"/>
      <c r="E148" s="161"/>
      <c r="F148" s="161"/>
      <c r="G148" s="162"/>
    </row>
    <row r="149" spans="1:7" ht="15" customHeight="1" x14ac:dyDescent="0.25">
      <c r="A149" s="8" t="s">
        <v>130</v>
      </c>
      <c r="B149" s="145" t="s">
        <v>1468</v>
      </c>
      <c r="C149" s="146"/>
      <c r="D149" s="146"/>
      <c r="E149" s="146"/>
      <c r="F149" s="146"/>
      <c r="G149" s="147"/>
    </row>
    <row r="150" spans="1:7" ht="15" customHeight="1" x14ac:dyDescent="0.25">
      <c r="A150" s="8" t="s">
        <v>129</v>
      </c>
      <c r="B150" s="154"/>
      <c r="C150" s="155"/>
      <c r="D150" s="155"/>
      <c r="E150" s="155"/>
      <c r="F150" s="155"/>
      <c r="G150" s="156"/>
    </row>
    <row r="151" spans="1:7" ht="15" customHeight="1" x14ac:dyDescent="0.25">
      <c r="A151" s="160" t="str">
        <f>(A92)</f>
        <v>Porcentaje de dictámenes para la modificación del padrón de sujetos obligados realizados</v>
      </c>
      <c r="B151" s="161"/>
      <c r="C151" s="161"/>
      <c r="D151" s="161"/>
      <c r="E151" s="161"/>
      <c r="F151" s="161"/>
      <c r="G151" s="162"/>
    </row>
    <row r="152" spans="1:7" ht="33.75" customHeight="1" x14ac:dyDescent="0.25">
      <c r="A152" s="8" t="s">
        <v>130</v>
      </c>
      <c r="B152" s="145" t="s">
        <v>1422</v>
      </c>
      <c r="C152" s="146"/>
      <c r="D152" s="146"/>
      <c r="E152" s="146"/>
      <c r="F152" s="146"/>
      <c r="G152" s="147"/>
    </row>
    <row r="153" spans="1:7" ht="15" customHeight="1" x14ac:dyDescent="0.25">
      <c r="A153" s="8" t="s">
        <v>129</v>
      </c>
      <c r="B153" s="154"/>
      <c r="C153" s="155"/>
      <c r="D153" s="155"/>
      <c r="E153" s="155"/>
      <c r="F153" s="155"/>
      <c r="G153" s="156"/>
    </row>
    <row r="154" spans="1:7" ht="15" customHeight="1" x14ac:dyDescent="0.25">
      <c r="A154" s="160" t="str">
        <f>(A98)</f>
        <v>Porcentaje de atención a consultas técnicas y normativas</v>
      </c>
      <c r="B154" s="161"/>
      <c r="C154" s="161"/>
      <c r="D154" s="161"/>
      <c r="E154" s="161"/>
      <c r="F154" s="161"/>
      <c r="G154" s="162"/>
    </row>
    <row r="155" spans="1:7" ht="15" customHeight="1" x14ac:dyDescent="0.25">
      <c r="A155" s="8" t="s">
        <v>130</v>
      </c>
      <c r="B155" s="145" t="s">
        <v>1469</v>
      </c>
      <c r="C155" s="146"/>
      <c r="D155" s="146"/>
      <c r="E155" s="146"/>
      <c r="F155" s="146"/>
      <c r="G155" s="147"/>
    </row>
    <row r="156" spans="1:7" ht="15" customHeight="1" x14ac:dyDescent="0.25">
      <c r="A156" s="8" t="s">
        <v>129</v>
      </c>
      <c r="B156" s="154"/>
      <c r="C156" s="155"/>
      <c r="D156" s="155"/>
      <c r="E156" s="155"/>
      <c r="F156" s="155"/>
      <c r="G156" s="156"/>
    </row>
    <row r="157" spans="1:7" ht="15" customHeight="1" x14ac:dyDescent="0.25">
      <c r="A157" s="160" t="str">
        <f>(A104)</f>
        <v>Porcentaje de actividades realizadas en materia de Políticas de Acceso, conforme al programa de trabajo respectivo.</v>
      </c>
      <c r="B157" s="161"/>
      <c r="C157" s="161"/>
      <c r="D157" s="161"/>
      <c r="E157" s="161"/>
      <c r="F157" s="161"/>
      <c r="G157" s="162"/>
    </row>
    <row r="158" spans="1:7" ht="15" customHeight="1" x14ac:dyDescent="0.25">
      <c r="A158" s="8" t="s">
        <v>130</v>
      </c>
      <c r="B158" s="145" t="s">
        <v>1470</v>
      </c>
      <c r="C158" s="146"/>
      <c r="D158" s="146"/>
      <c r="E158" s="146"/>
      <c r="F158" s="146"/>
      <c r="G158" s="147"/>
    </row>
    <row r="159" spans="1:7" ht="15" customHeight="1" x14ac:dyDescent="0.25">
      <c r="A159" s="8" t="s">
        <v>129</v>
      </c>
      <c r="B159" s="154"/>
      <c r="C159" s="155"/>
      <c r="D159" s="155"/>
      <c r="E159" s="155"/>
      <c r="F159" s="155"/>
      <c r="G159" s="156"/>
    </row>
    <row r="160" spans="1:7" ht="15" customHeight="1" x14ac:dyDescent="0.25">
      <c r="A160" s="160" t="str">
        <f>(A110)</f>
        <v>Porcentaje de actividades realizadas en materia del Programa de Gobierno Abierto y Transparencia Proactiva.</v>
      </c>
      <c r="B160" s="161"/>
      <c r="C160" s="161"/>
      <c r="D160" s="161"/>
      <c r="E160" s="161"/>
      <c r="F160" s="161"/>
      <c r="G160" s="162"/>
    </row>
    <row r="161" spans="1:7" ht="36.75" customHeight="1" x14ac:dyDescent="0.25">
      <c r="A161" s="8" t="s">
        <v>130</v>
      </c>
      <c r="B161" s="145" t="s">
        <v>1423</v>
      </c>
      <c r="C161" s="146"/>
      <c r="D161" s="146"/>
      <c r="E161" s="146"/>
      <c r="F161" s="146"/>
      <c r="G161" s="147"/>
    </row>
    <row r="162" spans="1:7" ht="15" customHeight="1" x14ac:dyDescent="0.25">
      <c r="A162" s="8" t="s">
        <v>129</v>
      </c>
      <c r="B162" s="154"/>
      <c r="C162" s="155"/>
      <c r="D162" s="155"/>
      <c r="E162" s="155"/>
      <c r="F162" s="155"/>
      <c r="G162" s="156"/>
    </row>
    <row r="163" spans="1:7" ht="15" customHeight="1" x14ac:dyDescent="0.25">
      <c r="A163" s="160" t="str">
        <f>(A116)</f>
        <v>Porcentaje de actividades especificas para promover la cultura de transparencia realizadas con los sujetos obligados correspondientes</v>
      </c>
      <c r="B163" s="161"/>
      <c r="C163" s="161"/>
      <c r="D163" s="161"/>
      <c r="E163" s="161"/>
      <c r="F163" s="161"/>
      <c r="G163" s="162"/>
    </row>
    <row r="164" spans="1:7" ht="120" customHeight="1" x14ac:dyDescent="0.25">
      <c r="A164" s="8" t="s">
        <v>130</v>
      </c>
      <c r="B164" s="145" t="s">
        <v>1471</v>
      </c>
      <c r="C164" s="146"/>
      <c r="D164" s="146"/>
      <c r="E164" s="146"/>
      <c r="F164" s="146"/>
      <c r="G164" s="147"/>
    </row>
    <row r="165" spans="1:7" ht="15" customHeight="1" x14ac:dyDescent="0.25">
      <c r="A165" s="8" t="s">
        <v>129</v>
      </c>
      <c r="B165" s="154"/>
      <c r="C165" s="155"/>
      <c r="D165" s="155"/>
      <c r="E165" s="155"/>
      <c r="F165" s="155"/>
      <c r="G165" s="156"/>
    </row>
    <row r="166" spans="1:7" ht="15" customHeight="1" x14ac:dyDescent="0.25">
      <c r="A166" s="160" t="str">
        <f>(A122)</f>
        <v>Porcentaje de asesorías especializadas impartidas.</v>
      </c>
      <c r="B166" s="161"/>
      <c r="C166" s="161"/>
      <c r="D166" s="161"/>
      <c r="E166" s="161"/>
      <c r="F166" s="161"/>
      <c r="G166" s="162"/>
    </row>
    <row r="167" spans="1:7" ht="15" customHeight="1" x14ac:dyDescent="0.25">
      <c r="A167" s="8" t="s">
        <v>130</v>
      </c>
      <c r="B167" s="145" t="s">
        <v>1472</v>
      </c>
      <c r="C167" s="146"/>
      <c r="D167" s="146"/>
      <c r="E167" s="146"/>
      <c r="F167" s="146"/>
      <c r="G167" s="147"/>
    </row>
    <row r="168" spans="1:7" ht="15" customHeight="1" x14ac:dyDescent="0.25">
      <c r="A168" s="8" t="s">
        <v>129</v>
      </c>
      <c r="B168" s="154"/>
      <c r="C168" s="155"/>
      <c r="D168" s="155"/>
      <c r="E168" s="155"/>
      <c r="F168" s="155"/>
      <c r="G168" s="156"/>
    </row>
    <row r="169" spans="1:7" x14ac:dyDescent="0.25">
      <c r="A169" s="213"/>
      <c r="B169" s="213"/>
      <c r="C169" s="213"/>
      <c r="D169" s="213"/>
      <c r="E169" s="213"/>
      <c r="F169" s="213"/>
      <c r="G169" s="213"/>
    </row>
    <row r="170" spans="1:7" ht="16.5" x14ac:dyDescent="0.25">
      <c r="A170" s="186" t="s">
        <v>35</v>
      </c>
      <c r="B170" s="187"/>
      <c r="C170" s="187"/>
      <c r="D170" s="187"/>
      <c r="E170" s="187"/>
      <c r="F170" s="187"/>
      <c r="G170" s="188"/>
    </row>
    <row r="171" spans="1:7" ht="16.5" x14ac:dyDescent="0.25">
      <c r="A171" s="160" t="str">
        <f>A32</f>
        <v xml:space="preserve">Indicador Compuesto del Cumplimiento de Obligaciones de Transparencia (ICCOT) </v>
      </c>
      <c r="B171" s="161"/>
      <c r="C171" s="161"/>
      <c r="D171" s="161"/>
      <c r="E171" s="161"/>
      <c r="F171" s="161"/>
      <c r="G171" s="162"/>
    </row>
    <row r="172" spans="1:7" ht="33" x14ac:dyDescent="0.25">
      <c r="A172" s="30" t="s">
        <v>30</v>
      </c>
      <c r="B172" s="256"/>
      <c r="C172" s="256"/>
      <c r="D172" s="256"/>
      <c r="E172" s="256"/>
      <c r="F172" s="256"/>
      <c r="G172" s="256"/>
    </row>
    <row r="173" spans="1:7" ht="33" x14ac:dyDescent="0.25">
      <c r="A173" s="30" t="s">
        <v>31</v>
      </c>
      <c r="B173" s="256"/>
      <c r="C173" s="256"/>
      <c r="D173" s="256"/>
      <c r="E173" s="256"/>
      <c r="F173" s="256"/>
      <c r="G173" s="256"/>
    </row>
    <row r="174" spans="1:7" ht="16.5" x14ac:dyDescent="0.25">
      <c r="A174" s="30" t="s">
        <v>32</v>
      </c>
      <c r="B174" s="230"/>
      <c r="C174" s="230"/>
      <c r="D174" s="230"/>
      <c r="E174" s="230"/>
      <c r="F174" s="230"/>
      <c r="G174" s="230"/>
    </row>
    <row r="175" spans="1:7" ht="16.5" x14ac:dyDescent="0.25">
      <c r="A175" s="160" t="str">
        <f>A40</f>
        <v xml:space="preserve">Indicador Compuesto del Cumplimiento de Obligaciones de Transparencia (ICCOT), respecto de los sujetos obligados correspondientes. </v>
      </c>
      <c r="B175" s="161"/>
      <c r="C175" s="161"/>
      <c r="D175" s="161"/>
      <c r="E175" s="161"/>
      <c r="F175" s="161"/>
      <c r="G175" s="162"/>
    </row>
    <row r="176" spans="1:7" ht="33" x14ac:dyDescent="0.25">
      <c r="A176" s="30" t="s">
        <v>30</v>
      </c>
      <c r="B176" s="256"/>
      <c r="C176" s="256"/>
      <c r="D176" s="256"/>
      <c r="E176" s="256"/>
      <c r="F176" s="256"/>
      <c r="G176" s="256"/>
    </row>
    <row r="177" spans="1:7" ht="33" x14ac:dyDescent="0.25">
      <c r="A177" s="30" t="s">
        <v>31</v>
      </c>
      <c r="B177" s="256"/>
      <c r="C177" s="256"/>
      <c r="D177" s="256"/>
      <c r="E177" s="256"/>
      <c r="F177" s="256"/>
      <c r="G177" s="256"/>
    </row>
    <row r="178" spans="1:7" ht="16.5" x14ac:dyDescent="0.25">
      <c r="A178" s="30" t="s">
        <v>32</v>
      </c>
      <c r="B178" s="230"/>
      <c r="C178" s="230"/>
      <c r="D178" s="230"/>
      <c r="E178" s="230"/>
      <c r="F178" s="230"/>
      <c r="G178" s="230"/>
    </row>
    <row r="179" spans="1:7" ht="33" customHeight="1" x14ac:dyDescent="0.25">
      <c r="A179" s="16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9" s="161"/>
      <c r="C179" s="161"/>
      <c r="D179" s="161"/>
      <c r="E179" s="161"/>
      <c r="F179" s="161"/>
      <c r="G179" s="162"/>
    </row>
    <row r="180" spans="1:7" ht="33" x14ac:dyDescent="0.25">
      <c r="A180" s="30" t="s">
        <v>30</v>
      </c>
      <c r="B180" s="229"/>
      <c r="C180" s="229"/>
      <c r="D180" s="229"/>
      <c r="E180" s="229"/>
      <c r="F180" s="229"/>
      <c r="G180" s="229"/>
    </row>
    <row r="181" spans="1:7" ht="33" x14ac:dyDescent="0.25">
      <c r="A181" s="30" t="s">
        <v>31</v>
      </c>
      <c r="B181" s="256"/>
      <c r="C181" s="256"/>
      <c r="D181" s="256"/>
      <c r="E181" s="256"/>
      <c r="F181" s="256"/>
      <c r="G181" s="256"/>
    </row>
    <row r="182" spans="1:7" ht="16.5" x14ac:dyDescent="0.25">
      <c r="A182" s="30" t="s">
        <v>32</v>
      </c>
      <c r="B182" s="230"/>
      <c r="C182" s="230"/>
      <c r="D182" s="230"/>
      <c r="E182" s="230"/>
      <c r="F182" s="230"/>
      <c r="G182" s="230"/>
    </row>
    <row r="183" spans="1:7" ht="16.5" x14ac:dyDescent="0.25">
      <c r="A183" s="160" t="str">
        <f>A54</f>
        <v>Promedio de cumplimiento de los atributos de las respuestas a las solicitudes de acceso a la información proporcionadas por los sujetos obligados correspondientes.</v>
      </c>
      <c r="B183" s="161"/>
      <c r="C183" s="161"/>
      <c r="D183" s="161"/>
      <c r="E183" s="161"/>
      <c r="F183" s="161"/>
      <c r="G183" s="162"/>
    </row>
    <row r="184" spans="1:7" ht="33" x14ac:dyDescent="0.25">
      <c r="A184" s="30" t="s">
        <v>30</v>
      </c>
      <c r="B184" s="256"/>
      <c r="C184" s="256"/>
      <c r="D184" s="256"/>
      <c r="E184" s="256"/>
      <c r="F184" s="256"/>
      <c r="G184" s="256"/>
    </row>
    <row r="185" spans="1:7" ht="33" x14ac:dyDescent="0.25">
      <c r="A185" s="30" t="s">
        <v>31</v>
      </c>
      <c r="B185" s="256"/>
      <c r="C185" s="256"/>
      <c r="D185" s="256"/>
      <c r="E185" s="256"/>
      <c r="F185" s="256"/>
      <c r="G185" s="256"/>
    </row>
    <row r="186" spans="1:7" ht="16.5" x14ac:dyDescent="0.25">
      <c r="A186" s="30" t="s">
        <v>32</v>
      </c>
      <c r="B186" s="230"/>
      <c r="C186" s="230"/>
      <c r="D186" s="230"/>
      <c r="E186" s="230"/>
      <c r="F186" s="230"/>
      <c r="G186" s="230"/>
    </row>
    <row r="187" spans="1:7" ht="16.5" x14ac:dyDescent="0.25">
      <c r="A187" s="160" t="str">
        <f>A60</f>
        <v>Cobertura de acompañamiento a  los sujetos obligados correspondientes.</v>
      </c>
      <c r="B187" s="161"/>
      <c r="C187" s="161"/>
      <c r="D187" s="161"/>
      <c r="E187" s="161"/>
      <c r="F187" s="161"/>
      <c r="G187" s="162"/>
    </row>
    <row r="188" spans="1:7" ht="33" x14ac:dyDescent="0.25">
      <c r="A188" s="30" t="s">
        <v>30</v>
      </c>
      <c r="B188" s="256"/>
      <c r="C188" s="256"/>
      <c r="D188" s="256"/>
      <c r="E188" s="256"/>
      <c r="F188" s="256"/>
      <c r="G188" s="256"/>
    </row>
    <row r="189" spans="1:7" ht="33" x14ac:dyDescent="0.25">
      <c r="A189" s="30" t="s">
        <v>31</v>
      </c>
      <c r="B189" s="256"/>
      <c r="C189" s="256"/>
      <c r="D189" s="256"/>
      <c r="E189" s="256"/>
      <c r="F189" s="256"/>
      <c r="G189" s="256"/>
    </row>
    <row r="190" spans="1:7" ht="16.5" x14ac:dyDescent="0.25">
      <c r="A190" s="30" t="s">
        <v>32</v>
      </c>
      <c r="B190" s="230"/>
      <c r="C190" s="230"/>
      <c r="D190" s="230"/>
      <c r="E190" s="230"/>
      <c r="F190" s="230"/>
      <c r="G190" s="230"/>
    </row>
    <row r="191" spans="1:7" ht="16.5" x14ac:dyDescent="0.25">
      <c r="A191" s="160" t="str">
        <f>A68</f>
        <v>Porcentaje de Sujetos Obligados verificados sobre el cumplimiento de las obligaciones de transparencia comunes y específicas de la LGTAIP y la LFTAIP</v>
      </c>
      <c r="B191" s="161"/>
      <c r="C191" s="161"/>
      <c r="D191" s="161"/>
      <c r="E191" s="161"/>
      <c r="F191" s="161"/>
      <c r="G191" s="162"/>
    </row>
    <row r="192" spans="1:7" ht="33" x14ac:dyDescent="0.25">
      <c r="A192" s="30" t="s">
        <v>30</v>
      </c>
      <c r="B192" s="229"/>
      <c r="C192" s="229"/>
      <c r="D192" s="229"/>
      <c r="E192" s="229"/>
      <c r="F192" s="229"/>
      <c r="G192" s="229"/>
    </row>
    <row r="193" spans="1:7" ht="33" x14ac:dyDescent="0.25">
      <c r="A193" s="30" t="s">
        <v>31</v>
      </c>
      <c r="B193" s="256"/>
      <c r="C193" s="256"/>
      <c r="D193" s="256"/>
      <c r="E193" s="256"/>
      <c r="F193" s="256"/>
      <c r="G193" s="256"/>
    </row>
    <row r="194" spans="1:7" ht="16.5" x14ac:dyDescent="0.25">
      <c r="A194" s="30" t="s">
        <v>32</v>
      </c>
      <c r="B194" s="230"/>
      <c r="C194" s="230"/>
      <c r="D194" s="230"/>
      <c r="E194" s="230"/>
      <c r="F194" s="230"/>
      <c r="G194" s="230"/>
    </row>
    <row r="195" spans="1:7" ht="16.5" x14ac:dyDescent="0.25">
      <c r="A195" s="160" t="str">
        <f>A74</f>
        <v>Porcentaje de acciones de verificación sobre los atributos de las respuestas a solicitudes de acceso a la información de los sujetos obligados correspondientes</v>
      </c>
      <c r="B195" s="161"/>
      <c r="C195" s="161"/>
      <c r="D195" s="161"/>
      <c r="E195" s="161"/>
      <c r="F195" s="161"/>
      <c r="G195" s="162"/>
    </row>
    <row r="196" spans="1:7" ht="33" x14ac:dyDescent="0.25">
      <c r="A196" s="30" t="s">
        <v>30</v>
      </c>
      <c r="B196" s="256"/>
      <c r="C196" s="256"/>
      <c r="D196" s="256"/>
      <c r="E196" s="256"/>
      <c r="F196" s="256"/>
      <c r="G196" s="256"/>
    </row>
    <row r="197" spans="1:7" ht="33" x14ac:dyDescent="0.25">
      <c r="A197" s="30" t="s">
        <v>31</v>
      </c>
      <c r="B197" s="256"/>
      <c r="C197" s="256"/>
      <c r="D197" s="256"/>
      <c r="E197" s="256"/>
      <c r="F197" s="256"/>
      <c r="G197" s="256"/>
    </row>
    <row r="198" spans="1:7" ht="16.5" x14ac:dyDescent="0.25">
      <c r="A198" s="30" t="s">
        <v>32</v>
      </c>
      <c r="B198" s="230"/>
      <c r="C198" s="230"/>
      <c r="D198" s="230"/>
      <c r="E198" s="230"/>
      <c r="F198" s="230"/>
      <c r="G198" s="230"/>
    </row>
    <row r="199" spans="1:7" ht="16.5" x14ac:dyDescent="0.25">
      <c r="A199" s="160" t="str">
        <f>A80</f>
        <v>Porcentaje de Sujetos Obligados a los que se hizo requerimiento o recomendación para asegurar el cumplimiento de las obligaciones de transparencia de la LGTAIP y la LFTAIP</v>
      </c>
      <c r="B199" s="161"/>
      <c r="C199" s="161"/>
      <c r="D199" s="161"/>
      <c r="E199" s="161"/>
      <c r="F199" s="161"/>
      <c r="G199" s="162"/>
    </row>
    <row r="200" spans="1:7" ht="33" x14ac:dyDescent="0.25">
      <c r="A200" s="30" t="s">
        <v>30</v>
      </c>
      <c r="B200" s="229"/>
      <c r="C200" s="229"/>
      <c r="D200" s="229"/>
      <c r="E200" s="229"/>
      <c r="F200" s="229"/>
      <c r="G200" s="229"/>
    </row>
    <row r="201" spans="1:7" ht="33" x14ac:dyDescent="0.25">
      <c r="A201" s="30" t="s">
        <v>31</v>
      </c>
      <c r="B201" s="256"/>
      <c r="C201" s="256"/>
      <c r="D201" s="256"/>
      <c r="E201" s="256"/>
      <c r="F201" s="256"/>
      <c r="G201" s="256"/>
    </row>
    <row r="202" spans="1:7" ht="16.5" x14ac:dyDescent="0.25">
      <c r="A202" s="30" t="s">
        <v>32</v>
      </c>
      <c r="B202" s="230"/>
      <c r="C202" s="230"/>
      <c r="D202" s="230"/>
      <c r="E202" s="230"/>
      <c r="F202" s="230"/>
      <c r="G202" s="230"/>
    </row>
    <row r="203" spans="1:7" ht="16.5" x14ac:dyDescent="0.25">
      <c r="A203" s="160" t="str">
        <f>A86</f>
        <v xml:space="preserve">Porcentaje de denuncias sustanciadas por incumplimiento a obligaciones de transparencia. </v>
      </c>
      <c r="B203" s="161"/>
      <c r="C203" s="161"/>
      <c r="D203" s="161"/>
      <c r="E203" s="161"/>
      <c r="F203" s="161"/>
      <c r="G203" s="162"/>
    </row>
    <row r="204" spans="1:7" ht="33" x14ac:dyDescent="0.25">
      <c r="A204" s="30" t="s">
        <v>30</v>
      </c>
      <c r="B204" s="256"/>
      <c r="C204" s="256"/>
      <c r="D204" s="256"/>
      <c r="E204" s="256"/>
      <c r="F204" s="256"/>
      <c r="G204" s="256"/>
    </row>
    <row r="205" spans="1:7" ht="33" x14ac:dyDescent="0.25">
      <c r="A205" s="30" t="s">
        <v>31</v>
      </c>
      <c r="B205" s="256"/>
      <c r="C205" s="256"/>
      <c r="D205" s="256"/>
      <c r="E205" s="256"/>
      <c r="F205" s="256"/>
      <c r="G205" s="256"/>
    </row>
    <row r="206" spans="1:7" ht="16.5" x14ac:dyDescent="0.25">
      <c r="A206" s="30" t="s">
        <v>32</v>
      </c>
      <c r="B206" s="230"/>
      <c r="C206" s="230"/>
      <c r="D206" s="230"/>
      <c r="E206" s="230"/>
      <c r="F206" s="230"/>
      <c r="G206" s="230"/>
    </row>
    <row r="207" spans="1:7" ht="16.5" x14ac:dyDescent="0.25">
      <c r="A207" s="160" t="str">
        <f>A92</f>
        <v>Porcentaje de dictámenes para la modificación del padrón de sujetos obligados realizados</v>
      </c>
      <c r="B207" s="161"/>
      <c r="C207" s="161"/>
      <c r="D207" s="161"/>
      <c r="E207" s="161"/>
      <c r="F207" s="161"/>
      <c r="G207" s="162"/>
    </row>
    <row r="208" spans="1:7" ht="33" x14ac:dyDescent="0.25">
      <c r="A208" s="30" t="s">
        <v>30</v>
      </c>
      <c r="B208" s="229"/>
      <c r="C208" s="229"/>
      <c r="D208" s="229"/>
      <c r="E208" s="229"/>
      <c r="F208" s="229"/>
      <c r="G208" s="229"/>
    </row>
    <row r="209" spans="1:7" ht="33" x14ac:dyDescent="0.25">
      <c r="A209" s="30" t="s">
        <v>31</v>
      </c>
      <c r="B209" s="256"/>
      <c r="C209" s="256"/>
      <c r="D209" s="256"/>
      <c r="E209" s="256"/>
      <c r="F209" s="256"/>
      <c r="G209" s="256"/>
    </row>
    <row r="210" spans="1:7" ht="16.5" x14ac:dyDescent="0.25">
      <c r="A210" s="30" t="s">
        <v>32</v>
      </c>
      <c r="B210" s="230"/>
      <c r="C210" s="230"/>
      <c r="D210" s="230"/>
      <c r="E210" s="230"/>
      <c r="F210" s="230"/>
      <c r="G210" s="230"/>
    </row>
    <row r="211" spans="1:7" ht="16.5" x14ac:dyDescent="0.25">
      <c r="A211" s="160" t="str">
        <f>A98</f>
        <v>Porcentaje de atención a consultas técnicas y normativas</v>
      </c>
      <c r="B211" s="161"/>
      <c r="C211" s="161"/>
      <c r="D211" s="161"/>
      <c r="E211" s="161"/>
      <c r="F211" s="161"/>
      <c r="G211" s="162"/>
    </row>
    <row r="212" spans="1:7" ht="33" x14ac:dyDescent="0.25">
      <c r="A212" s="30" t="s">
        <v>30</v>
      </c>
      <c r="B212" s="256"/>
      <c r="C212" s="256"/>
      <c r="D212" s="256"/>
      <c r="E212" s="256"/>
      <c r="F212" s="256"/>
      <c r="G212" s="256"/>
    </row>
    <row r="213" spans="1:7" ht="33" x14ac:dyDescent="0.25">
      <c r="A213" s="30" t="s">
        <v>31</v>
      </c>
      <c r="B213" s="256"/>
      <c r="C213" s="256"/>
      <c r="D213" s="256"/>
      <c r="E213" s="256"/>
      <c r="F213" s="256"/>
      <c r="G213" s="256"/>
    </row>
    <row r="214" spans="1:7" ht="16.5" x14ac:dyDescent="0.25">
      <c r="A214" s="30" t="s">
        <v>32</v>
      </c>
      <c r="B214" s="230"/>
      <c r="C214" s="230"/>
      <c r="D214" s="230"/>
      <c r="E214" s="230"/>
      <c r="F214" s="230"/>
      <c r="G214" s="230"/>
    </row>
    <row r="215" spans="1:7" ht="16.5" x14ac:dyDescent="0.25">
      <c r="A215" s="160" t="str">
        <f>A104</f>
        <v>Porcentaje de actividades realizadas en materia de Políticas de Acceso, conforme al programa de trabajo respectivo.</v>
      </c>
      <c r="B215" s="161"/>
      <c r="C215" s="161"/>
      <c r="D215" s="161"/>
      <c r="E215" s="161"/>
      <c r="F215" s="161"/>
      <c r="G215" s="162"/>
    </row>
    <row r="216" spans="1:7" ht="33" x14ac:dyDescent="0.25">
      <c r="A216" s="30" t="s">
        <v>30</v>
      </c>
      <c r="B216" s="229"/>
      <c r="C216" s="229"/>
      <c r="D216" s="229"/>
      <c r="E216" s="229"/>
      <c r="F216" s="229"/>
      <c r="G216" s="229"/>
    </row>
    <row r="217" spans="1:7" ht="33" x14ac:dyDescent="0.25">
      <c r="A217" s="30" t="s">
        <v>31</v>
      </c>
      <c r="B217" s="256"/>
      <c r="C217" s="256"/>
      <c r="D217" s="256"/>
      <c r="E217" s="256"/>
      <c r="F217" s="256"/>
      <c r="G217" s="256"/>
    </row>
    <row r="218" spans="1:7" ht="16.5" x14ac:dyDescent="0.25">
      <c r="A218" s="30" t="s">
        <v>32</v>
      </c>
      <c r="B218" s="230"/>
      <c r="C218" s="230"/>
      <c r="D218" s="230"/>
      <c r="E218" s="230"/>
      <c r="F218" s="230"/>
      <c r="G218" s="230"/>
    </row>
    <row r="219" spans="1:7" ht="16.5" x14ac:dyDescent="0.25">
      <c r="A219" s="160" t="str">
        <f>A110</f>
        <v>Porcentaje de actividades realizadas en materia del Programa de Gobierno Abierto y Transparencia Proactiva.</v>
      </c>
      <c r="B219" s="161"/>
      <c r="C219" s="161"/>
      <c r="D219" s="161"/>
      <c r="E219" s="161"/>
      <c r="F219" s="161"/>
      <c r="G219" s="162"/>
    </row>
    <row r="220" spans="1:7" ht="33" x14ac:dyDescent="0.25">
      <c r="A220" s="30" t="s">
        <v>30</v>
      </c>
      <c r="B220" s="229"/>
      <c r="C220" s="229"/>
      <c r="D220" s="229"/>
      <c r="E220" s="229"/>
      <c r="F220" s="229"/>
      <c r="G220" s="229"/>
    </row>
    <row r="221" spans="1:7" ht="33" x14ac:dyDescent="0.25">
      <c r="A221" s="30" t="s">
        <v>31</v>
      </c>
      <c r="B221" s="256"/>
      <c r="C221" s="256"/>
      <c r="D221" s="256"/>
      <c r="E221" s="256"/>
      <c r="F221" s="256"/>
      <c r="G221" s="256"/>
    </row>
    <row r="222" spans="1:7" ht="16.5" x14ac:dyDescent="0.25">
      <c r="A222" s="30" t="s">
        <v>32</v>
      </c>
      <c r="B222" s="230"/>
      <c r="C222" s="230"/>
      <c r="D222" s="230"/>
      <c r="E222" s="230"/>
      <c r="F222" s="230"/>
      <c r="G222" s="230"/>
    </row>
    <row r="223" spans="1:7" ht="16.5" x14ac:dyDescent="0.25">
      <c r="A223" s="160" t="str">
        <f>A116</f>
        <v>Porcentaje de actividades especificas para promover la cultura de transparencia realizadas con los sujetos obligados correspondientes</v>
      </c>
      <c r="B223" s="161"/>
      <c r="C223" s="161"/>
      <c r="D223" s="161"/>
      <c r="E223" s="161"/>
      <c r="F223" s="161"/>
      <c r="G223" s="162"/>
    </row>
    <row r="224" spans="1:7" ht="33" x14ac:dyDescent="0.25">
      <c r="A224" s="30" t="s">
        <v>30</v>
      </c>
      <c r="B224" s="229"/>
      <c r="C224" s="229"/>
      <c r="D224" s="229"/>
      <c r="E224" s="229"/>
      <c r="F224" s="229"/>
      <c r="G224" s="229"/>
    </row>
    <row r="225" spans="1:7" ht="33" x14ac:dyDescent="0.25">
      <c r="A225" s="30" t="s">
        <v>31</v>
      </c>
      <c r="B225" s="256"/>
      <c r="C225" s="256"/>
      <c r="D225" s="256"/>
      <c r="E225" s="256"/>
      <c r="F225" s="256"/>
      <c r="G225" s="256"/>
    </row>
    <row r="226" spans="1:7" ht="16.5" x14ac:dyDescent="0.25">
      <c r="A226" s="30" t="s">
        <v>32</v>
      </c>
      <c r="B226" s="230"/>
      <c r="C226" s="230"/>
      <c r="D226" s="230"/>
      <c r="E226" s="230"/>
      <c r="F226" s="230"/>
      <c r="G226" s="230"/>
    </row>
    <row r="227" spans="1:7" ht="16.5" x14ac:dyDescent="0.25">
      <c r="A227" s="160" t="str">
        <f>A122</f>
        <v>Porcentaje de asesorías especializadas impartidas.</v>
      </c>
      <c r="B227" s="161"/>
      <c r="C227" s="161"/>
      <c r="D227" s="161"/>
      <c r="E227" s="161"/>
      <c r="F227" s="161"/>
      <c r="G227" s="162"/>
    </row>
    <row r="228" spans="1:7" ht="33" x14ac:dyDescent="0.25">
      <c r="A228" s="30" t="s">
        <v>30</v>
      </c>
      <c r="B228" s="229"/>
      <c r="C228" s="229"/>
      <c r="D228" s="229"/>
      <c r="E228" s="229"/>
      <c r="F228" s="229"/>
      <c r="G228" s="229"/>
    </row>
    <row r="229" spans="1:7" ht="33" x14ac:dyDescent="0.25">
      <c r="A229" s="30" t="s">
        <v>31</v>
      </c>
      <c r="B229" s="256"/>
      <c r="C229" s="256"/>
      <c r="D229" s="256"/>
      <c r="E229" s="256"/>
      <c r="F229" s="256"/>
      <c r="G229" s="256"/>
    </row>
    <row r="230" spans="1:7" ht="16.5" x14ac:dyDescent="0.25">
      <c r="A230" s="30" t="s">
        <v>32</v>
      </c>
      <c r="B230" s="230"/>
      <c r="C230" s="230"/>
      <c r="D230" s="230"/>
      <c r="E230" s="230"/>
      <c r="F230" s="230"/>
      <c r="G230" s="230"/>
    </row>
    <row r="231" spans="1:7" x14ac:dyDescent="0.25">
      <c r="A231" s="213"/>
      <c r="B231" s="213"/>
      <c r="C231" s="213"/>
      <c r="D231" s="213"/>
      <c r="E231" s="213"/>
      <c r="F231" s="213"/>
      <c r="G231" s="213"/>
    </row>
  </sheetData>
  <mergeCells count="232">
    <mergeCell ref="A117:A121"/>
    <mergeCell ref="B117:B121"/>
    <mergeCell ref="C117:C121"/>
    <mergeCell ref="D117:D121"/>
    <mergeCell ref="E117:E121"/>
    <mergeCell ref="A187:G187"/>
    <mergeCell ref="B188:G188"/>
    <mergeCell ref="B189:G189"/>
    <mergeCell ref="B190:G190"/>
    <mergeCell ref="A136:G136"/>
    <mergeCell ref="B137:G137"/>
    <mergeCell ref="B138:G138"/>
    <mergeCell ref="A160:G160"/>
    <mergeCell ref="B161:G161"/>
    <mergeCell ref="B162:G162"/>
    <mergeCell ref="A163:G163"/>
    <mergeCell ref="B164:G164"/>
    <mergeCell ref="B165:G165"/>
    <mergeCell ref="A166:G166"/>
    <mergeCell ref="B167:G167"/>
    <mergeCell ref="B168:G168"/>
    <mergeCell ref="B177:G177"/>
    <mergeCell ref="B178:G178"/>
    <mergeCell ref="A179:G179"/>
    <mergeCell ref="A111:A115"/>
    <mergeCell ref="B111:B115"/>
    <mergeCell ref="C111:C115"/>
    <mergeCell ref="D111:D115"/>
    <mergeCell ref="E111:E115"/>
    <mergeCell ref="A105:A109"/>
    <mergeCell ref="B105:B109"/>
    <mergeCell ref="C105:C109"/>
    <mergeCell ref="D105:D109"/>
    <mergeCell ref="E105:E109"/>
    <mergeCell ref="B217:G217"/>
    <mergeCell ref="B218:G218"/>
    <mergeCell ref="A231:G231"/>
    <mergeCell ref="A211:G211"/>
    <mergeCell ref="B212:G212"/>
    <mergeCell ref="B213:G213"/>
    <mergeCell ref="B214:G214"/>
    <mergeCell ref="A215:G215"/>
    <mergeCell ref="B216:G216"/>
    <mergeCell ref="A219:G219"/>
    <mergeCell ref="B220:G220"/>
    <mergeCell ref="B221:G221"/>
    <mergeCell ref="B222:G222"/>
    <mergeCell ref="A223:G223"/>
    <mergeCell ref="B224:G224"/>
    <mergeCell ref="B225:G225"/>
    <mergeCell ref="B226:G226"/>
    <mergeCell ref="A227:G227"/>
    <mergeCell ref="B228:G228"/>
    <mergeCell ref="B229:G229"/>
    <mergeCell ref="B230:G230"/>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3:G183"/>
    <mergeCell ref="B184:G184"/>
    <mergeCell ref="B185:G185"/>
    <mergeCell ref="B186:G186"/>
    <mergeCell ref="A191:G191"/>
    <mergeCell ref="B192:G192"/>
    <mergeCell ref="B180:G180"/>
    <mergeCell ref="B181:G181"/>
    <mergeCell ref="B182:G182"/>
    <mergeCell ref="A171:G171"/>
    <mergeCell ref="B172:G172"/>
    <mergeCell ref="B173:G173"/>
    <mergeCell ref="B174:G174"/>
    <mergeCell ref="A175:G175"/>
    <mergeCell ref="B176:G176"/>
    <mergeCell ref="B156:G156"/>
    <mergeCell ref="A157:G157"/>
    <mergeCell ref="B158:G158"/>
    <mergeCell ref="B159:G159"/>
    <mergeCell ref="A169:G169"/>
    <mergeCell ref="A170:G170"/>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35:G135"/>
    <mergeCell ref="A139:G139"/>
    <mergeCell ref="B140:G140"/>
    <mergeCell ref="B141:G141"/>
    <mergeCell ref="A142:G142"/>
    <mergeCell ref="B143:G143"/>
    <mergeCell ref="B129:G129"/>
    <mergeCell ref="A130:G130"/>
    <mergeCell ref="B131:G131"/>
    <mergeCell ref="B132:G132"/>
    <mergeCell ref="A133:G133"/>
    <mergeCell ref="B134:G134"/>
    <mergeCell ref="A123:G123"/>
    <mergeCell ref="A124:G124"/>
    <mergeCell ref="B125:G125"/>
    <mergeCell ref="B126:G126"/>
    <mergeCell ref="A127:G127"/>
    <mergeCell ref="B128:G128"/>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79"/>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5" width="30.7109375" style="15" customWidth="1"/>
    <col min="6" max="6" width="30.7109375" style="72" customWidth="1"/>
    <col min="7" max="7" width="15.28515625" style="52" customWidth="1"/>
    <col min="8" max="8" width="11.42578125" style="28"/>
    <col min="9"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238</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216" t="s">
        <v>132</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44" t="s">
        <v>25</v>
      </c>
      <c r="G27" s="25">
        <v>100</v>
      </c>
    </row>
    <row r="28" spans="1:7" ht="16.5" x14ac:dyDescent="0.25">
      <c r="A28" s="169"/>
      <c r="B28" s="169"/>
      <c r="C28" s="169"/>
      <c r="D28" s="169"/>
      <c r="E28" s="169"/>
      <c r="F28" s="35" t="s">
        <v>33</v>
      </c>
      <c r="G28" s="25">
        <v>100</v>
      </c>
    </row>
    <row r="29" spans="1:7" ht="16.5" x14ac:dyDescent="0.25">
      <c r="A29" s="169"/>
      <c r="B29" s="169"/>
      <c r="C29" s="169"/>
      <c r="D29" s="169"/>
      <c r="E29" s="169"/>
      <c r="F29" s="44" t="s">
        <v>26</v>
      </c>
      <c r="G29" s="25">
        <v>100</v>
      </c>
    </row>
    <row r="30" spans="1:7" ht="33" x14ac:dyDescent="0.25">
      <c r="A30" s="169"/>
      <c r="B30" s="169"/>
      <c r="C30" s="169"/>
      <c r="D30" s="169"/>
      <c r="E30" s="169"/>
      <c r="F30" s="35" t="s">
        <v>34</v>
      </c>
      <c r="G30" s="25">
        <v>100</v>
      </c>
    </row>
    <row r="31" spans="1:7" ht="16.5" x14ac:dyDescent="0.25">
      <c r="A31" s="169"/>
      <c r="B31" s="169"/>
      <c r="C31" s="169"/>
      <c r="D31" s="169"/>
      <c r="E31" s="169"/>
      <c r="F31" s="44" t="s">
        <v>27</v>
      </c>
      <c r="G31" s="25">
        <f>(2/2)*100</f>
        <v>100</v>
      </c>
    </row>
    <row r="32" spans="1:7" ht="141.75" x14ac:dyDescent="0.25">
      <c r="A32" s="90" t="s">
        <v>679</v>
      </c>
      <c r="B32" s="90" t="s">
        <v>239</v>
      </c>
      <c r="C32" s="71" t="s">
        <v>680</v>
      </c>
      <c r="D32" s="70" t="s">
        <v>51</v>
      </c>
      <c r="E32" s="120" t="s">
        <v>58</v>
      </c>
      <c r="F32" s="44" t="s">
        <v>1195</v>
      </c>
      <c r="G32" s="25">
        <f>(G31/G28)*100</f>
        <v>100</v>
      </c>
    </row>
    <row r="33" spans="1:7" ht="16.5" x14ac:dyDescent="0.25">
      <c r="A33" s="222" t="s">
        <v>1196</v>
      </c>
      <c r="B33" s="223"/>
      <c r="C33" s="223"/>
      <c r="D33" s="223"/>
      <c r="E33" s="223"/>
      <c r="F33" s="223"/>
      <c r="G33" s="224"/>
    </row>
    <row r="34" spans="1:7" ht="16.5" x14ac:dyDescent="0.25">
      <c r="A34" s="200" t="s">
        <v>19</v>
      </c>
      <c r="B34" s="200"/>
      <c r="C34" s="200"/>
      <c r="D34" s="200"/>
      <c r="E34" s="200"/>
      <c r="F34" s="200" t="s">
        <v>20</v>
      </c>
      <c r="G34" s="200"/>
    </row>
    <row r="35" spans="1:7" s="28" customFormat="1" ht="16.5" x14ac:dyDescent="0.25">
      <c r="A35" s="169" t="s">
        <v>21</v>
      </c>
      <c r="B35" s="169" t="s">
        <v>22</v>
      </c>
      <c r="C35" s="169" t="s">
        <v>29</v>
      </c>
      <c r="D35" s="169" t="s">
        <v>23</v>
      </c>
      <c r="E35" s="169" t="s">
        <v>24</v>
      </c>
      <c r="F35" s="44" t="s">
        <v>25</v>
      </c>
      <c r="G35" s="25">
        <v>100</v>
      </c>
    </row>
    <row r="36" spans="1:7" s="28" customFormat="1" ht="16.5" x14ac:dyDescent="0.25">
      <c r="A36" s="169"/>
      <c r="B36" s="169"/>
      <c r="C36" s="169"/>
      <c r="D36" s="169"/>
      <c r="E36" s="169"/>
      <c r="F36" s="35" t="s">
        <v>33</v>
      </c>
      <c r="G36" s="25">
        <v>100</v>
      </c>
    </row>
    <row r="37" spans="1:7" s="28" customFormat="1" ht="16.5" x14ac:dyDescent="0.25">
      <c r="A37" s="169"/>
      <c r="B37" s="169"/>
      <c r="C37" s="169"/>
      <c r="D37" s="169"/>
      <c r="E37" s="169"/>
      <c r="F37" s="35" t="s">
        <v>26</v>
      </c>
      <c r="G37" s="25">
        <v>100</v>
      </c>
    </row>
    <row r="38" spans="1:7" s="28" customFormat="1" ht="33" x14ac:dyDescent="0.25">
      <c r="A38" s="169"/>
      <c r="B38" s="169"/>
      <c r="C38" s="169"/>
      <c r="D38" s="169"/>
      <c r="E38" s="169"/>
      <c r="F38" s="35" t="s">
        <v>34</v>
      </c>
      <c r="G38" s="25">
        <v>100</v>
      </c>
    </row>
    <row r="39" spans="1:7" s="28" customFormat="1" ht="16.5" x14ac:dyDescent="0.25">
      <c r="A39" s="169"/>
      <c r="B39" s="169"/>
      <c r="C39" s="169"/>
      <c r="D39" s="169"/>
      <c r="E39" s="169"/>
      <c r="F39" s="35" t="s">
        <v>27</v>
      </c>
      <c r="G39" s="25" t="s">
        <v>1271</v>
      </c>
    </row>
    <row r="40" spans="1:7" s="28" customFormat="1" ht="110.25" x14ac:dyDescent="0.25">
      <c r="A40" s="90" t="s">
        <v>681</v>
      </c>
      <c r="B40" s="90" t="s">
        <v>240</v>
      </c>
      <c r="C40" s="71" t="s">
        <v>682</v>
      </c>
      <c r="D40" s="70" t="s">
        <v>51</v>
      </c>
      <c r="E40" s="120" t="s">
        <v>58</v>
      </c>
      <c r="F40" s="35" t="s">
        <v>36</v>
      </c>
      <c r="G40" s="25" t="s">
        <v>1271</v>
      </c>
    </row>
    <row r="41" spans="1:7" s="28" customFormat="1" ht="16.5" x14ac:dyDescent="0.25">
      <c r="A41" s="169" t="s">
        <v>21</v>
      </c>
      <c r="B41" s="169" t="s">
        <v>22</v>
      </c>
      <c r="C41" s="169" t="s">
        <v>29</v>
      </c>
      <c r="D41" s="169" t="s">
        <v>23</v>
      </c>
      <c r="E41" s="169" t="s">
        <v>24</v>
      </c>
      <c r="F41" s="44" t="s">
        <v>25</v>
      </c>
      <c r="G41" s="25">
        <v>8</v>
      </c>
    </row>
    <row r="42" spans="1:7" s="28" customFormat="1" ht="16.5" x14ac:dyDescent="0.25">
      <c r="A42" s="169"/>
      <c r="B42" s="169"/>
      <c r="C42" s="169"/>
      <c r="D42" s="169"/>
      <c r="E42" s="169"/>
      <c r="F42" s="35" t="s">
        <v>33</v>
      </c>
      <c r="G42" s="25">
        <v>9</v>
      </c>
    </row>
    <row r="43" spans="1:7" s="28" customFormat="1" ht="16.5" x14ac:dyDescent="0.25">
      <c r="A43" s="169"/>
      <c r="B43" s="169"/>
      <c r="C43" s="169"/>
      <c r="D43" s="169"/>
      <c r="E43" s="169"/>
      <c r="F43" s="35" t="s">
        <v>26</v>
      </c>
      <c r="G43" s="25">
        <v>9</v>
      </c>
    </row>
    <row r="44" spans="1:7" s="28" customFormat="1" ht="33" x14ac:dyDescent="0.25">
      <c r="A44" s="169"/>
      <c r="B44" s="169"/>
      <c r="C44" s="169"/>
      <c r="D44" s="169"/>
      <c r="E44" s="169"/>
      <c r="F44" s="35" t="s">
        <v>34</v>
      </c>
      <c r="G44" s="25">
        <v>9</v>
      </c>
    </row>
    <row r="45" spans="1:7" s="28" customFormat="1" ht="16.5" x14ac:dyDescent="0.25">
      <c r="A45" s="169"/>
      <c r="B45" s="169"/>
      <c r="C45" s="169"/>
      <c r="D45" s="169"/>
      <c r="E45" s="169"/>
      <c r="F45" s="35" t="s">
        <v>27</v>
      </c>
      <c r="G45" s="25">
        <f>(10+10+10+9.5+9.75+9+10+10+9.5+10+8.5)/11</f>
        <v>9.6590909090909083</v>
      </c>
    </row>
    <row r="46" spans="1:7" s="28" customFormat="1" ht="135" customHeight="1" x14ac:dyDescent="0.25">
      <c r="A46" s="90" t="s">
        <v>241</v>
      </c>
      <c r="B46" s="90" t="s">
        <v>240</v>
      </c>
      <c r="C46" s="71" t="s">
        <v>683</v>
      </c>
      <c r="D46" s="70" t="s">
        <v>48</v>
      </c>
      <c r="E46" s="120" t="s">
        <v>58</v>
      </c>
      <c r="F46" s="35" t="s">
        <v>36</v>
      </c>
      <c r="G46" s="25">
        <f>(G45/G42)*100</f>
        <v>107.3232323232323</v>
      </c>
    </row>
    <row r="47" spans="1:7" s="28" customFormat="1" ht="16.5" x14ac:dyDescent="0.25">
      <c r="A47" s="222" t="s">
        <v>1197</v>
      </c>
      <c r="B47" s="223"/>
      <c r="C47" s="223"/>
      <c r="D47" s="223"/>
      <c r="E47" s="223"/>
      <c r="F47" s="223"/>
      <c r="G47" s="224"/>
    </row>
    <row r="48" spans="1:7" s="28" customFormat="1" ht="16.5" x14ac:dyDescent="0.25">
      <c r="A48" s="200" t="s">
        <v>19</v>
      </c>
      <c r="B48" s="200"/>
      <c r="C48" s="200"/>
      <c r="D48" s="200"/>
      <c r="E48" s="200"/>
      <c r="F48" s="200" t="s">
        <v>20</v>
      </c>
      <c r="G48" s="200"/>
    </row>
    <row r="49" spans="1:7" s="28" customFormat="1" ht="16.5" x14ac:dyDescent="0.25">
      <c r="A49" s="169" t="s">
        <v>21</v>
      </c>
      <c r="B49" s="169" t="s">
        <v>22</v>
      </c>
      <c r="C49" s="169" t="s">
        <v>29</v>
      </c>
      <c r="D49" s="169" t="s">
        <v>23</v>
      </c>
      <c r="E49" s="169" t="s">
        <v>24</v>
      </c>
      <c r="F49" s="44" t="s">
        <v>25</v>
      </c>
      <c r="G49" s="25">
        <v>96</v>
      </c>
    </row>
    <row r="50" spans="1:7" s="28" customFormat="1" ht="16.5" x14ac:dyDescent="0.25">
      <c r="A50" s="169"/>
      <c r="B50" s="169"/>
      <c r="C50" s="169"/>
      <c r="D50" s="169"/>
      <c r="E50" s="169"/>
      <c r="F50" s="35" t="s">
        <v>33</v>
      </c>
      <c r="G50" s="25">
        <v>96</v>
      </c>
    </row>
    <row r="51" spans="1:7" s="28" customFormat="1" ht="16.5" x14ac:dyDescent="0.25">
      <c r="A51" s="169"/>
      <c r="B51" s="169"/>
      <c r="C51" s="169"/>
      <c r="D51" s="169"/>
      <c r="E51" s="169"/>
      <c r="F51" s="35" t="s">
        <v>26</v>
      </c>
      <c r="G51" s="25">
        <v>96</v>
      </c>
    </row>
    <row r="52" spans="1:7" s="28" customFormat="1" ht="33" x14ac:dyDescent="0.25">
      <c r="A52" s="169"/>
      <c r="B52" s="169"/>
      <c r="C52" s="169"/>
      <c r="D52" s="169"/>
      <c r="E52" s="169"/>
      <c r="F52" s="35" t="s">
        <v>34</v>
      </c>
      <c r="G52" s="25">
        <v>96</v>
      </c>
    </row>
    <row r="53" spans="1:7" s="28" customFormat="1" ht="16.5" x14ac:dyDescent="0.25">
      <c r="A53" s="169"/>
      <c r="B53" s="169"/>
      <c r="C53" s="169"/>
      <c r="D53" s="169"/>
      <c r="E53" s="169"/>
      <c r="F53" s="35" t="s">
        <v>27</v>
      </c>
      <c r="G53" s="25">
        <f>((83/83)*100)*0.7+((17/17)*100)*0.2+((2/2)*100)*0.1</f>
        <v>100</v>
      </c>
    </row>
    <row r="54" spans="1:7" s="28" customFormat="1" ht="127.5" x14ac:dyDescent="0.25">
      <c r="A54" s="90" t="s">
        <v>242</v>
      </c>
      <c r="B54" s="90" t="s">
        <v>243</v>
      </c>
      <c r="C54" s="71" t="s">
        <v>684</v>
      </c>
      <c r="D54" s="70" t="s">
        <v>57</v>
      </c>
      <c r="E54" s="120" t="s">
        <v>55</v>
      </c>
      <c r="F54" s="35" t="s">
        <v>36</v>
      </c>
      <c r="G54" s="25">
        <f>(G53/G50)*100</f>
        <v>104.16666666666667</v>
      </c>
    </row>
    <row r="55" spans="1:7" s="28" customFormat="1" ht="16.5" x14ac:dyDescent="0.25">
      <c r="A55" s="169" t="s">
        <v>21</v>
      </c>
      <c r="B55" s="169" t="s">
        <v>22</v>
      </c>
      <c r="C55" s="169" t="s">
        <v>29</v>
      </c>
      <c r="D55" s="169" t="s">
        <v>23</v>
      </c>
      <c r="E55" s="169" t="s">
        <v>24</v>
      </c>
      <c r="F55" s="35" t="s">
        <v>25</v>
      </c>
      <c r="G55" s="25">
        <v>100</v>
      </c>
    </row>
    <row r="56" spans="1:7" s="28" customFormat="1" ht="16.5" x14ac:dyDescent="0.25">
      <c r="A56" s="169"/>
      <c r="B56" s="169"/>
      <c r="C56" s="169"/>
      <c r="D56" s="169"/>
      <c r="E56" s="169"/>
      <c r="F56" s="35" t="s">
        <v>33</v>
      </c>
      <c r="G56" s="25">
        <v>100</v>
      </c>
    </row>
    <row r="57" spans="1:7" s="28" customFormat="1" ht="16.5" x14ac:dyDescent="0.25">
      <c r="A57" s="169"/>
      <c r="B57" s="169"/>
      <c r="C57" s="169"/>
      <c r="D57" s="169"/>
      <c r="E57" s="169"/>
      <c r="F57" s="35" t="s">
        <v>26</v>
      </c>
      <c r="G57" s="25">
        <v>100</v>
      </c>
    </row>
    <row r="58" spans="1:7" s="28" customFormat="1" ht="33" x14ac:dyDescent="0.25">
      <c r="A58" s="169"/>
      <c r="B58" s="169"/>
      <c r="C58" s="169"/>
      <c r="D58" s="169"/>
      <c r="E58" s="169"/>
      <c r="F58" s="35" t="s">
        <v>34</v>
      </c>
      <c r="G58" s="25">
        <v>100</v>
      </c>
    </row>
    <row r="59" spans="1:7" s="28" customFormat="1" ht="16.5" x14ac:dyDescent="0.25">
      <c r="A59" s="169"/>
      <c r="B59" s="169"/>
      <c r="C59" s="169"/>
      <c r="D59" s="169"/>
      <c r="E59" s="169"/>
      <c r="F59" s="35" t="s">
        <v>27</v>
      </c>
      <c r="G59" s="25">
        <f>((3/3)*0.4+(4/4)*0.3+(1152/1152)*0.3)*100</f>
        <v>100</v>
      </c>
    </row>
    <row r="60" spans="1:7" s="28" customFormat="1" ht="165.75" x14ac:dyDescent="0.25">
      <c r="A60" s="90" t="s">
        <v>244</v>
      </c>
      <c r="B60" s="90" t="s">
        <v>245</v>
      </c>
      <c r="C60" s="71" t="s">
        <v>685</v>
      </c>
      <c r="D60" s="70" t="s">
        <v>57</v>
      </c>
      <c r="E60" s="120" t="s">
        <v>55</v>
      </c>
      <c r="F60" s="35" t="s">
        <v>36</v>
      </c>
      <c r="G60" s="25">
        <f>(G59/G56)*100</f>
        <v>100</v>
      </c>
    </row>
    <row r="61" spans="1:7" s="28" customFormat="1" ht="16.5" x14ac:dyDescent="0.25">
      <c r="A61" s="222" t="s">
        <v>1198</v>
      </c>
      <c r="B61" s="223"/>
      <c r="C61" s="223"/>
      <c r="D61" s="223"/>
      <c r="E61" s="223"/>
      <c r="F61" s="223"/>
      <c r="G61" s="224"/>
    </row>
    <row r="62" spans="1:7" s="28" customFormat="1" ht="16.5" x14ac:dyDescent="0.25">
      <c r="A62" s="200" t="s">
        <v>19</v>
      </c>
      <c r="B62" s="200"/>
      <c r="C62" s="200"/>
      <c r="D62" s="200"/>
      <c r="E62" s="200"/>
      <c r="F62" s="200" t="s">
        <v>20</v>
      </c>
      <c r="G62" s="200"/>
    </row>
    <row r="63" spans="1:7" s="28" customFormat="1" ht="16.5" x14ac:dyDescent="0.25">
      <c r="A63" s="169" t="s">
        <v>21</v>
      </c>
      <c r="B63" s="169" t="s">
        <v>22</v>
      </c>
      <c r="C63" s="169" t="s">
        <v>29</v>
      </c>
      <c r="D63" s="169" t="s">
        <v>23</v>
      </c>
      <c r="E63" s="169" t="s">
        <v>24</v>
      </c>
      <c r="F63" s="35" t="s">
        <v>25</v>
      </c>
      <c r="G63" s="25">
        <v>95</v>
      </c>
    </row>
    <row r="64" spans="1:7" s="28" customFormat="1" ht="16.5" x14ac:dyDescent="0.25">
      <c r="A64" s="169"/>
      <c r="B64" s="169"/>
      <c r="C64" s="169"/>
      <c r="D64" s="169"/>
      <c r="E64" s="169"/>
      <c r="F64" s="35" t="s">
        <v>33</v>
      </c>
      <c r="G64" s="25">
        <v>95</v>
      </c>
    </row>
    <row r="65" spans="1:7" s="28" customFormat="1" ht="16.5" x14ac:dyDescent="0.25">
      <c r="A65" s="169"/>
      <c r="B65" s="169"/>
      <c r="C65" s="169"/>
      <c r="D65" s="169"/>
      <c r="E65" s="169"/>
      <c r="F65" s="35" t="s">
        <v>26</v>
      </c>
      <c r="G65" s="25">
        <v>95</v>
      </c>
    </row>
    <row r="66" spans="1:7" s="28" customFormat="1" ht="33" x14ac:dyDescent="0.25">
      <c r="A66" s="169"/>
      <c r="B66" s="169"/>
      <c r="C66" s="169"/>
      <c r="D66" s="169"/>
      <c r="E66" s="169"/>
      <c r="F66" s="35" t="s">
        <v>34</v>
      </c>
      <c r="G66" s="25">
        <v>95</v>
      </c>
    </row>
    <row r="67" spans="1:7" s="28" customFormat="1" ht="16.5" x14ac:dyDescent="0.25">
      <c r="A67" s="169"/>
      <c r="B67" s="169"/>
      <c r="C67" s="169"/>
      <c r="D67" s="169"/>
      <c r="E67" s="169"/>
      <c r="F67" s="35" t="s">
        <v>27</v>
      </c>
      <c r="G67" s="25">
        <f>(196/196)*100</f>
        <v>100</v>
      </c>
    </row>
    <row r="68" spans="1:7" s="28" customFormat="1" ht="51" customHeight="1" x14ac:dyDescent="0.25">
      <c r="A68" s="90" t="s">
        <v>246</v>
      </c>
      <c r="B68" s="90" t="s">
        <v>247</v>
      </c>
      <c r="C68" s="71" t="s">
        <v>686</v>
      </c>
      <c r="D68" s="70" t="s">
        <v>51</v>
      </c>
      <c r="E68" s="120" t="s">
        <v>52</v>
      </c>
      <c r="F68" s="35" t="s">
        <v>36</v>
      </c>
      <c r="G68" s="25">
        <f>(G67/G64)*100</f>
        <v>105.26315789473684</v>
      </c>
    </row>
    <row r="69" spans="1:7" s="28" customFormat="1" ht="16.5" x14ac:dyDescent="0.25">
      <c r="A69" s="169" t="s">
        <v>21</v>
      </c>
      <c r="B69" s="169" t="s">
        <v>22</v>
      </c>
      <c r="C69" s="169" t="s">
        <v>29</v>
      </c>
      <c r="D69" s="169" t="s">
        <v>23</v>
      </c>
      <c r="E69" s="169" t="s">
        <v>24</v>
      </c>
      <c r="F69" s="35" t="s">
        <v>25</v>
      </c>
      <c r="G69" s="25">
        <v>100</v>
      </c>
    </row>
    <row r="70" spans="1:7" s="28" customFormat="1" ht="16.5" x14ac:dyDescent="0.25">
      <c r="A70" s="169"/>
      <c r="B70" s="169"/>
      <c r="C70" s="169"/>
      <c r="D70" s="169"/>
      <c r="E70" s="169"/>
      <c r="F70" s="35" t="s">
        <v>33</v>
      </c>
      <c r="G70" s="25">
        <v>100</v>
      </c>
    </row>
    <row r="71" spans="1:7" s="28" customFormat="1" ht="16.5" x14ac:dyDescent="0.25">
      <c r="A71" s="169"/>
      <c r="B71" s="169"/>
      <c r="C71" s="169"/>
      <c r="D71" s="169"/>
      <c r="E71" s="169"/>
      <c r="F71" s="35" t="s">
        <v>26</v>
      </c>
      <c r="G71" s="25">
        <v>100</v>
      </c>
    </row>
    <row r="72" spans="1:7" s="28" customFormat="1" ht="33" x14ac:dyDescent="0.25">
      <c r="A72" s="169"/>
      <c r="B72" s="169"/>
      <c r="C72" s="169"/>
      <c r="D72" s="169"/>
      <c r="E72" s="169"/>
      <c r="F72" s="35" t="s">
        <v>34</v>
      </c>
      <c r="G72" s="25">
        <v>100</v>
      </c>
    </row>
    <row r="73" spans="1:7" s="28" customFormat="1" ht="16.5" x14ac:dyDescent="0.25">
      <c r="A73" s="169"/>
      <c r="B73" s="169"/>
      <c r="C73" s="169"/>
      <c r="D73" s="169"/>
      <c r="E73" s="169"/>
      <c r="F73" s="35" t="s">
        <v>27</v>
      </c>
      <c r="G73" s="25">
        <f>(17/17)*100</f>
        <v>100</v>
      </c>
    </row>
    <row r="74" spans="1:7" s="28" customFormat="1" ht="140.25" x14ac:dyDescent="0.25">
      <c r="A74" s="90" t="s">
        <v>687</v>
      </c>
      <c r="B74" s="90" t="s">
        <v>688</v>
      </c>
      <c r="C74" s="71" t="s">
        <v>689</v>
      </c>
      <c r="D74" s="70" t="s">
        <v>51</v>
      </c>
      <c r="E74" s="120" t="s">
        <v>55</v>
      </c>
      <c r="F74" s="35" t="s">
        <v>36</v>
      </c>
      <c r="G74" s="25">
        <f>(G73/G70)*100</f>
        <v>100</v>
      </c>
    </row>
    <row r="75" spans="1:7" s="28" customFormat="1" ht="16.5" x14ac:dyDescent="0.25">
      <c r="A75" s="169" t="s">
        <v>21</v>
      </c>
      <c r="B75" s="169" t="s">
        <v>22</v>
      </c>
      <c r="C75" s="169" t="s">
        <v>29</v>
      </c>
      <c r="D75" s="169" t="s">
        <v>23</v>
      </c>
      <c r="E75" s="169" t="s">
        <v>24</v>
      </c>
      <c r="F75" s="35" t="s">
        <v>25</v>
      </c>
      <c r="G75" s="25">
        <v>2</v>
      </c>
    </row>
    <row r="76" spans="1:7" s="28" customFormat="1" ht="16.5" x14ac:dyDescent="0.25">
      <c r="A76" s="169"/>
      <c r="B76" s="169"/>
      <c r="C76" s="169"/>
      <c r="D76" s="169"/>
      <c r="E76" s="169"/>
      <c r="F76" s="35" t="s">
        <v>33</v>
      </c>
      <c r="G76" s="25">
        <v>3</v>
      </c>
    </row>
    <row r="77" spans="1:7" s="28" customFormat="1" ht="16.5" x14ac:dyDescent="0.25">
      <c r="A77" s="169"/>
      <c r="B77" s="169"/>
      <c r="C77" s="169"/>
      <c r="D77" s="169"/>
      <c r="E77" s="169"/>
      <c r="F77" s="35" t="s">
        <v>26</v>
      </c>
      <c r="G77" s="25">
        <v>3</v>
      </c>
    </row>
    <row r="78" spans="1:7" s="28" customFormat="1" ht="33" x14ac:dyDescent="0.25">
      <c r="A78" s="169"/>
      <c r="B78" s="169"/>
      <c r="C78" s="169"/>
      <c r="D78" s="169"/>
      <c r="E78" s="169"/>
      <c r="F78" s="35" t="s">
        <v>34</v>
      </c>
      <c r="G78" s="25">
        <v>3</v>
      </c>
    </row>
    <row r="79" spans="1:7" s="28" customFormat="1" ht="16.5" x14ac:dyDescent="0.25">
      <c r="A79" s="169"/>
      <c r="B79" s="169"/>
      <c r="C79" s="169"/>
      <c r="D79" s="169"/>
      <c r="E79" s="169"/>
      <c r="F79" s="35" t="s">
        <v>27</v>
      </c>
      <c r="G79" s="25">
        <v>3</v>
      </c>
    </row>
    <row r="80" spans="1:7" s="28" customFormat="1" ht="150" customHeight="1" x14ac:dyDescent="0.25">
      <c r="A80" s="90" t="s">
        <v>248</v>
      </c>
      <c r="B80" s="90" t="s">
        <v>249</v>
      </c>
      <c r="C80" s="71" t="s">
        <v>690</v>
      </c>
      <c r="D80" s="70" t="s">
        <v>700</v>
      </c>
      <c r="E80" s="120" t="s">
        <v>59</v>
      </c>
      <c r="F80" s="35" t="s">
        <v>36</v>
      </c>
      <c r="G80" s="25">
        <f>(G79/G76)*100</f>
        <v>100</v>
      </c>
    </row>
    <row r="81" spans="1:7" s="28" customFormat="1" ht="16.5" x14ac:dyDescent="0.25">
      <c r="A81" s="169" t="s">
        <v>21</v>
      </c>
      <c r="B81" s="169" t="s">
        <v>22</v>
      </c>
      <c r="C81" s="169" t="s">
        <v>29</v>
      </c>
      <c r="D81" s="169" t="s">
        <v>23</v>
      </c>
      <c r="E81" s="169" t="s">
        <v>24</v>
      </c>
      <c r="F81" s="35" t="s">
        <v>25</v>
      </c>
      <c r="G81" s="25">
        <v>4</v>
      </c>
    </row>
    <row r="82" spans="1:7" s="28" customFormat="1" ht="16.5" x14ac:dyDescent="0.25">
      <c r="A82" s="169"/>
      <c r="B82" s="169"/>
      <c r="C82" s="169"/>
      <c r="D82" s="169"/>
      <c r="E82" s="169"/>
      <c r="F82" s="35" t="s">
        <v>33</v>
      </c>
      <c r="G82" s="25">
        <v>4</v>
      </c>
    </row>
    <row r="83" spans="1:7" s="28" customFormat="1" ht="16.5" x14ac:dyDescent="0.25">
      <c r="A83" s="169"/>
      <c r="B83" s="169"/>
      <c r="C83" s="169"/>
      <c r="D83" s="169"/>
      <c r="E83" s="169"/>
      <c r="F83" s="35" t="s">
        <v>26</v>
      </c>
      <c r="G83" s="25">
        <v>4</v>
      </c>
    </row>
    <row r="84" spans="1:7" s="28" customFormat="1" ht="33" x14ac:dyDescent="0.25">
      <c r="A84" s="169"/>
      <c r="B84" s="169"/>
      <c r="C84" s="169"/>
      <c r="D84" s="169"/>
      <c r="E84" s="169"/>
      <c r="F84" s="35" t="s">
        <v>34</v>
      </c>
      <c r="G84" s="25">
        <v>4</v>
      </c>
    </row>
    <row r="85" spans="1:7" s="28" customFormat="1" ht="16.5" x14ac:dyDescent="0.25">
      <c r="A85" s="169"/>
      <c r="B85" s="169"/>
      <c r="C85" s="169"/>
      <c r="D85" s="169"/>
      <c r="E85" s="169"/>
      <c r="F85" s="35" t="s">
        <v>27</v>
      </c>
      <c r="G85" s="25">
        <v>4</v>
      </c>
    </row>
    <row r="86" spans="1:7" s="28" customFormat="1" ht="166.5" customHeight="1" x14ac:dyDescent="0.25">
      <c r="A86" s="90" t="s">
        <v>691</v>
      </c>
      <c r="B86" s="90" t="s">
        <v>250</v>
      </c>
      <c r="C86" s="71" t="s">
        <v>692</v>
      </c>
      <c r="D86" s="70" t="s">
        <v>701</v>
      </c>
      <c r="E86" s="120" t="s">
        <v>52</v>
      </c>
      <c r="F86" s="35" t="s">
        <v>36</v>
      </c>
      <c r="G86" s="25">
        <f>(G85/G82)*100</f>
        <v>100</v>
      </c>
    </row>
    <row r="87" spans="1:7" s="28" customFormat="1" ht="16.5" x14ac:dyDescent="0.25">
      <c r="A87" s="169" t="s">
        <v>21</v>
      </c>
      <c r="B87" s="169" t="s">
        <v>22</v>
      </c>
      <c r="C87" s="169" t="s">
        <v>29</v>
      </c>
      <c r="D87" s="169" t="s">
        <v>23</v>
      </c>
      <c r="E87" s="169" t="s">
        <v>24</v>
      </c>
      <c r="F87" s="35" t="s">
        <v>25</v>
      </c>
      <c r="G87" s="25">
        <v>100</v>
      </c>
    </row>
    <row r="88" spans="1:7" s="28" customFormat="1" ht="16.5" x14ac:dyDescent="0.25">
      <c r="A88" s="169"/>
      <c r="B88" s="169"/>
      <c r="C88" s="169"/>
      <c r="D88" s="169"/>
      <c r="E88" s="169"/>
      <c r="F88" s="35" t="s">
        <v>33</v>
      </c>
      <c r="G88" s="25">
        <v>100</v>
      </c>
    </row>
    <row r="89" spans="1:7" s="28" customFormat="1" ht="16.5" x14ac:dyDescent="0.25">
      <c r="A89" s="169"/>
      <c r="B89" s="169"/>
      <c r="C89" s="169"/>
      <c r="D89" s="169"/>
      <c r="E89" s="169"/>
      <c r="F89" s="35" t="s">
        <v>26</v>
      </c>
      <c r="G89" s="25">
        <v>100</v>
      </c>
    </row>
    <row r="90" spans="1:7" s="28" customFormat="1" ht="33" x14ac:dyDescent="0.25">
      <c r="A90" s="169"/>
      <c r="B90" s="169"/>
      <c r="C90" s="169"/>
      <c r="D90" s="169"/>
      <c r="E90" s="169"/>
      <c r="F90" s="35" t="s">
        <v>34</v>
      </c>
      <c r="G90" s="25">
        <v>100</v>
      </c>
    </row>
    <row r="91" spans="1:7" s="28" customFormat="1" ht="16.5" x14ac:dyDescent="0.25">
      <c r="A91" s="169"/>
      <c r="B91" s="169"/>
      <c r="C91" s="169"/>
      <c r="D91" s="169"/>
      <c r="E91" s="169"/>
      <c r="F91" s="35" t="s">
        <v>27</v>
      </c>
      <c r="G91" s="25">
        <f>(1152/1152)*100</f>
        <v>100</v>
      </c>
    </row>
    <row r="92" spans="1:7" s="28" customFormat="1" ht="166.5" customHeight="1" x14ac:dyDescent="0.25">
      <c r="A92" s="90" t="s">
        <v>693</v>
      </c>
      <c r="B92" s="90" t="s">
        <v>694</v>
      </c>
      <c r="C92" s="71" t="s">
        <v>695</v>
      </c>
      <c r="D92" s="70" t="s">
        <v>51</v>
      </c>
      <c r="E92" s="120" t="s">
        <v>52</v>
      </c>
      <c r="F92" s="35" t="s">
        <v>36</v>
      </c>
      <c r="G92" s="25">
        <f>(G91/G88)*100</f>
        <v>100</v>
      </c>
    </row>
    <row r="93" spans="1:7" s="28" customFormat="1" ht="16.5" x14ac:dyDescent="0.25">
      <c r="A93" s="169" t="s">
        <v>21</v>
      </c>
      <c r="B93" s="169" t="s">
        <v>22</v>
      </c>
      <c r="C93" s="169" t="s">
        <v>29</v>
      </c>
      <c r="D93" s="169" t="s">
        <v>23</v>
      </c>
      <c r="E93" s="169" t="s">
        <v>24</v>
      </c>
      <c r="F93" s="35" t="s">
        <v>25</v>
      </c>
      <c r="G93" s="25">
        <v>2</v>
      </c>
    </row>
    <row r="94" spans="1:7" s="28" customFormat="1" ht="16.5" x14ac:dyDescent="0.25">
      <c r="A94" s="169"/>
      <c r="B94" s="169"/>
      <c r="C94" s="169"/>
      <c r="D94" s="169"/>
      <c r="E94" s="169"/>
      <c r="F94" s="35" t="s">
        <v>33</v>
      </c>
      <c r="G94" s="25">
        <v>2</v>
      </c>
    </row>
    <row r="95" spans="1:7" s="28" customFormat="1" ht="16.5" x14ac:dyDescent="0.25">
      <c r="A95" s="169"/>
      <c r="B95" s="169"/>
      <c r="C95" s="169"/>
      <c r="D95" s="169"/>
      <c r="E95" s="169"/>
      <c r="F95" s="35" t="s">
        <v>26</v>
      </c>
      <c r="G95" s="25">
        <v>2</v>
      </c>
    </row>
    <row r="96" spans="1:7" s="28" customFormat="1" ht="33" x14ac:dyDescent="0.25">
      <c r="A96" s="169"/>
      <c r="B96" s="169"/>
      <c r="C96" s="169"/>
      <c r="D96" s="169"/>
      <c r="E96" s="169"/>
      <c r="F96" s="35" t="s">
        <v>34</v>
      </c>
      <c r="G96" s="25">
        <v>2</v>
      </c>
    </row>
    <row r="97" spans="1:7" s="28" customFormat="1" ht="16.5" x14ac:dyDescent="0.25">
      <c r="A97" s="169"/>
      <c r="B97" s="169"/>
      <c r="C97" s="169"/>
      <c r="D97" s="169"/>
      <c r="E97" s="169"/>
      <c r="F97" s="35" t="s">
        <v>27</v>
      </c>
      <c r="G97" s="25">
        <v>2</v>
      </c>
    </row>
    <row r="98" spans="1:7" s="28" customFormat="1" ht="166.5" customHeight="1" x14ac:dyDescent="0.25">
      <c r="A98" s="90" t="s">
        <v>696</v>
      </c>
      <c r="B98" s="90" t="s">
        <v>697</v>
      </c>
      <c r="C98" s="71" t="s">
        <v>698</v>
      </c>
      <c r="D98" s="70" t="s">
        <v>699</v>
      </c>
      <c r="E98" s="120" t="s">
        <v>55</v>
      </c>
      <c r="F98" s="35" t="s">
        <v>36</v>
      </c>
      <c r="G98" s="25">
        <f>(G97/G94)*100</f>
        <v>100</v>
      </c>
    </row>
    <row r="99" spans="1:7" s="28" customFormat="1" ht="16.5" x14ac:dyDescent="0.25">
      <c r="A99" s="186" t="s">
        <v>28</v>
      </c>
      <c r="B99" s="187"/>
      <c r="C99" s="187"/>
      <c r="D99" s="187"/>
      <c r="E99" s="187"/>
      <c r="F99" s="187"/>
      <c r="G99" s="188"/>
    </row>
    <row r="100" spans="1:7" s="28" customFormat="1" ht="15" customHeight="1" x14ac:dyDescent="0.25">
      <c r="A100" s="160" t="str">
        <f>(A32)</f>
        <v>Porcentaje de incidencia de las opiniones  técnicas o recomendaciones respecto de tratamientos intensivos o relevantes de datos personales y de propuestas normativas relacionadas con la materia.</v>
      </c>
      <c r="B100" s="161"/>
      <c r="C100" s="161"/>
      <c r="D100" s="161"/>
      <c r="E100" s="161"/>
      <c r="F100" s="161"/>
      <c r="G100" s="162"/>
    </row>
    <row r="101" spans="1:7" s="28" customFormat="1" ht="68.25" customHeight="1" x14ac:dyDescent="0.25">
      <c r="A101" s="8" t="s">
        <v>130</v>
      </c>
      <c r="B101" s="145" t="s">
        <v>1278</v>
      </c>
      <c r="C101" s="146"/>
      <c r="D101" s="146"/>
      <c r="E101" s="146"/>
      <c r="F101" s="146"/>
      <c r="G101" s="147"/>
    </row>
    <row r="102" spans="1:7" s="28" customFormat="1" ht="15" customHeight="1" x14ac:dyDescent="0.25">
      <c r="A102" s="8" t="s">
        <v>129</v>
      </c>
      <c r="B102" s="154"/>
      <c r="C102" s="155"/>
      <c r="D102" s="155"/>
      <c r="E102" s="155"/>
      <c r="F102" s="155"/>
      <c r="G102" s="156"/>
    </row>
    <row r="103" spans="1:7" s="28" customFormat="1" ht="15" customHeight="1" x14ac:dyDescent="0.25">
      <c r="A103" s="160" t="str">
        <f>(A40)</f>
        <v xml:space="preserve">Porcentaje de incidencia de propuestas normativas en materia de protección de datos personales desarrolladas. </v>
      </c>
      <c r="B103" s="161"/>
      <c r="C103" s="161"/>
      <c r="D103" s="161"/>
      <c r="E103" s="161"/>
      <c r="F103" s="161"/>
      <c r="G103" s="162"/>
    </row>
    <row r="104" spans="1:7" s="28" customFormat="1" ht="15" customHeight="1" x14ac:dyDescent="0.25">
      <c r="A104" s="8" t="s">
        <v>130</v>
      </c>
      <c r="B104" s="145" t="s">
        <v>1279</v>
      </c>
      <c r="C104" s="146"/>
      <c r="D104" s="146"/>
      <c r="E104" s="146"/>
      <c r="F104" s="146"/>
      <c r="G104" s="147"/>
    </row>
    <row r="105" spans="1:7" s="28" customFormat="1" ht="15" customHeight="1" x14ac:dyDescent="0.25">
      <c r="A105" s="8" t="s">
        <v>129</v>
      </c>
      <c r="B105" s="154"/>
      <c r="C105" s="155"/>
      <c r="D105" s="155"/>
      <c r="E105" s="155"/>
      <c r="F105" s="155"/>
      <c r="G105" s="156"/>
    </row>
    <row r="106" spans="1:7" s="28" customFormat="1" ht="15" customHeight="1" x14ac:dyDescent="0.25">
      <c r="A106" s="160" t="str">
        <f>A46</f>
        <v>Calificación promedio de la experiencia y satisfacción de los consultantes sobre las orientaciones técnicas emitidas por la Dirección General de Normatividad y Consulta.</v>
      </c>
      <c r="B106" s="161"/>
      <c r="C106" s="161"/>
      <c r="D106" s="161"/>
      <c r="E106" s="161"/>
      <c r="F106" s="161"/>
      <c r="G106" s="162"/>
    </row>
    <row r="107" spans="1:7" s="28" customFormat="1" ht="15" customHeight="1" x14ac:dyDescent="0.25">
      <c r="A107" s="8" t="s">
        <v>130</v>
      </c>
      <c r="B107" s="145" t="s">
        <v>1280</v>
      </c>
      <c r="C107" s="146"/>
      <c r="D107" s="146"/>
      <c r="E107" s="146"/>
      <c r="F107" s="146"/>
      <c r="G107" s="147"/>
    </row>
    <row r="108" spans="1:7" s="28" customFormat="1" ht="15" customHeight="1" x14ac:dyDescent="0.25">
      <c r="A108" s="8" t="s">
        <v>129</v>
      </c>
      <c r="B108" s="154"/>
      <c r="C108" s="155"/>
      <c r="D108" s="155"/>
      <c r="E108" s="155"/>
      <c r="F108" s="155"/>
      <c r="G108" s="156"/>
    </row>
    <row r="109" spans="1:7" s="28" customFormat="1" ht="15" customHeight="1" x14ac:dyDescent="0.25">
      <c r="A109" s="160" t="str">
        <f>(A54)</f>
        <v>Índice consultivo y orientación especializada en materia de protección de datos personales.</v>
      </c>
      <c r="B109" s="161"/>
      <c r="C109" s="161"/>
      <c r="D109" s="161"/>
      <c r="E109" s="161"/>
      <c r="F109" s="161"/>
      <c r="G109" s="162"/>
    </row>
    <row r="110" spans="1:7" s="28" customFormat="1" ht="94.5" customHeight="1" x14ac:dyDescent="0.25">
      <c r="A110" s="8" t="s">
        <v>130</v>
      </c>
      <c r="B110" s="145" t="s">
        <v>1474</v>
      </c>
      <c r="C110" s="146"/>
      <c r="D110" s="146"/>
      <c r="E110" s="146"/>
      <c r="F110" s="146"/>
      <c r="G110" s="147"/>
    </row>
    <row r="111" spans="1:7" s="28" customFormat="1" ht="15" customHeight="1" x14ac:dyDescent="0.25">
      <c r="A111" s="8" t="s">
        <v>129</v>
      </c>
      <c r="B111" s="154"/>
      <c r="C111" s="155"/>
      <c r="D111" s="155"/>
      <c r="E111" s="155"/>
      <c r="F111" s="155"/>
      <c r="G111" s="156"/>
    </row>
    <row r="112" spans="1:7" s="28" customFormat="1" ht="15" customHeight="1" x14ac:dyDescent="0.25">
      <c r="A112" s="160" t="str">
        <f>(A60)</f>
        <v>Índice de gestión normativa.</v>
      </c>
      <c r="B112" s="161"/>
      <c r="C112" s="161"/>
      <c r="D112" s="161"/>
      <c r="E112" s="161"/>
      <c r="F112" s="161"/>
      <c r="G112" s="162"/>
    </row>
    <row r="113" spans="1:7" s="28" customFormat="1" ht="53.25" customHeight="1" x14ac:dyDescent="0.25">
      <c r="A113" s="8" t="s">
        <v>130</v>
      </c>
      <c r="B113" s="145" t="s">
        <v>1281</v>
      </c>
      <c r="C113" s="146"/>
      <c r="D113" s="146"/>
      <c r="E113" s="146"/>
      <c r="F113" s="146"/>
      <c r="G113" s="147"/>
    </row>
    <row r="114" spans="1:7" s="28" customFormat="1" ht="15" customHeight="1" x14ac:dyDescent="0.25">
      <c r="A114" s="8" t="s">
        <v>129</v>
      </c>
      <c r="B114" s="154"/>
      <c r="C114" s="155"/>
      <c r="D114" s="155"/>
      <c r="E114" s="155"/>
      <c r="F114" s="155"/>
      <c r="G114" s="156"/>
    </row>
    <row r="115" spans="1:7" s="28" customFormat="1" ht="15" customHeight="1" x14ac:dyDescent="0.25">
      <c r="A115" s="160" t="str">
        <f>(A68)</f>
        <v>Porcentaje de consultas especializadas en materia de protección de datos personales atendidas.</v>
      </c>
      <c r="B115" s="161"/>
      <c r="C115" s="161"/>
      <c r="D115" s="161"/>
      <c r="E115" s="161"/>
      <c r="F115" s="161"/>
      <c r="G115" s="162"/>
    </row>
    <row r="116" spans="1:7" s="28" customFormat="1" ht="15" customHeight="1" x14ac:dyDescent="0.25">
      <c r="A116" s="8" t="s">
        <v>130</v>
      </c>
      <c r="B116" s="145" t="s">
        <v>1282</v>
      </c>
      <c r="C116" s="146"/>
      <c r="D116" s="146"/>
      <c r="E116" s="146"/>
      <c r="F116" s="146"/>
      <c r="G116" s="147"/>
    </row>
    <row r="117" spans="1:7" s="28" customFormat="1" ht="15" customHeight="1" x14ac:dyDescent="0.25">
      <c r="A117" s="8" t="s">
        <v>129</v>
      </c>
      <c r="B117" s="154"/>
      <c r="C117" s="155"/>
      <c r="D117" s="155"/>
      <c r="E117" s="155"/>
      <c r="F117" s="155"/>
      <c r="G117" s="156"/>
    </row>
    <row r="118" spans="1:7" s="28" customFormat="1" ht="15" customHeight="1" x14ac:dyDescent="0.25">
      <c r="A118" s="160" t="str">
        <f>(A74)</f>
        <v xml:space="preserve">Porcentaje de opiniones técnicas y/o propuestas de recomendaciones a las evaluaciones de impacto en la protección de datos personales emitidas. </v>
      </c>
      <c r="B118" s="161"/>
      <c r="C118" s="161"/>
      <c r="D118" s="161"/>
      <c r="E118" s="161"/>
      <c r="F118" s="161"/>
      <c r="G118" s="162"/>
    </row>
    <row r="119" spans="1:7" s="28" customFormat="1" ht="82.5" customHeight="1" x14ac:dyDescent="0.25">
      <c r="A119" s="8" t="s">
        <v>130</v>
      </c>
      <c r="B119" s="145" t="s">
        <v>1475</v>
      </c>
      <c r="C119" s="146"/>
      <c r="D119" s="146"/>
      <c r="E119" s="146"/>
      <c r="F119" s="146"/>
      <c r="G119" s="147"/>
    </row>
    <row r="120" spans="1:7" s="28" customFormat="1" ht="15" customHeight="1" x14ac:dyDescent="0.25">
      <c r="A120" s="8" t="s">
        <v>129</v>
      </c>
      <c r="B120" s="154"/>
      <c r="C120" s="155"/>
      <c r="D120" s="155"/>
      <c r="E120" s="155"/>
      <c r="F120" s="155"/>
      <c r="G120" s="156"/>
    </row>
    <row r="121" spans="1:7" s="28" customFormat="1" ht="15" customHeight="1" x14ac:dyDescent="0.25">
      <c r="A121" s="160" t="str">
        <f>(A80)</f>
        <v>Número de propuestas de instrumentos normativos y/o actualización de los mismos desarrollados.</v>
      </c>
      <c r="B121" s="161"/>
      <c r="C121" s="161"/>
      <c r="D121" s="161"/>
      <c r="E121" s="161"/>
      <c r="F121" s="161"/>
      <c r="G121" s="162"/>
    </row>
    <row r="122" spans="1:7" s="28" customFormat="1" ht="84.75" customHeight="1" x14ac:dyDescent="0.25">
      <c r="A122" s="8" t="s">
        <v>130</v>
      </c>
      <c r="B122" s="145" t="s">
        <v>1283</v>
      </c>
      <c r="C122" s="146"/>
      <c r="D122" s="146"/>
      <c r="E122" s="146"/>
      <c r="F122" s="146"/>
      <c r="G122" s="147"/>
    </row>
    <row r="123" spans="1:7" s="28" customFormat="1" ht="15" customHeight="1" x14ac:dyDescent="0.25">
      <c r="A123" s="8" t="s">
        <v>129</v>
      </c>
      <c r="B123" s="154"/>
      <c r="C123" s="155"/>
      <c r="D123" s="155"/>
      <c r="E123" s="155"/>
      <c r="F123" s="155"/>
      <c r="G123" s="156"/>
    </row>
    <row r="124" spans="1:7" s="28" customFormat="1" ht="15" customHeight="1" x14ac:dyDescent="0.25">
      <c r="A124" s="160" t="str">
        <f>(A86)</f>
        <v xml:space="preserve">Número de reportes que analizan los instrumentos normativos y/o iniciativas, federales y locales que involucran el tratamiento de datos personales.  </v>
      </c>
      <c r="B124" s="161"/>
      <c r="C124" s="161"/>
      <c r="D124" s="161"/>
      <c r="E124" s="161"/>
      <c r="F124" s="161"/>
      <c r="G124" s="162"/>
    </row>
    <row r="125" spans="1:7" s="28" customFormat="1" ht="15" customHeight="1" x14ac:dyDescent="0.25">
      <c r="A125" s="8" t="s">
        <v>130</v>
      </c>
      <c r="B125" s="145" t="s">
        <v>1284</v>
      </c>
      <c r="C125" s="146"/>
      <c r="D125" s="146"/>
      <c r="E125" s="146"/>
      <c r="F125" s="146"/>
      <c r="G125" s="147"/>
    </row>
    <row r="126" spans="1:7" s="28" customFormat="1" ht="15" customHeight="1" x14ac:dyDescent="0.25">
      <c r="A126" s="8" t="s">
        <v>129</v>
      </c>
      <c r="B126" s="154"/>
      <c r="C126" s="155"/>
      <c r="D126" s="155"/>
      <c r="E126" s="155"/>
      <c r="F126" s="155"/>
      <c r="G126" s="156"/>
    </row>
    <row r="127" spans="1:7" s="28" customFormat="1" ht="15" customHeight="1" x14ac:dyDescent="0.25">
      <c r="A127" s="160" t="str">
        <f>(A92)</f>
        <v>Porcentaje de resoluciones emitidas por el Pleno del INAI en materia de protección de datos personales que son revisadas, con el fin de identificar criterios de interpretación.</v>
      </c>
      <c r="B127" s="161"/>
      <c r="C127" s="161"/>
      <c r="D127" s="161"/>
      <c r="E127" s="161"/>
      <c r="F127" s="161"/>
      <c r="G127" s="162"/>
    </row>
    <row r="128" spans="1:7" s="28" customFormat="1" ht="49.5" customHeight="1" x14ac:dyDescent="0.25">
      <c r="A128" s="8" t="s">
        <v>130</v>
      </c>
      <c r="B128" s="145" t="s">
        <v>1285</v>
      </c>
      <c r="C128" s="146"/>
      <c r="D128" s="146"/>
      <c r="E128" s="146"/>
      <c r="F128" s="146"/>
      <c r="G128" s="147"/>
    </row>
    <row r="129" spans="1:7" s="28" customFormat="1" ht="15" customHeight="1" x14ac:dyDescent="0.25">
      <c r="A129" s="8" t="s">
        <v>129</v>
      </c>
      <c r="B129" s="154"/>
      <c r="C129" s="155"/>
      <c r="D129" s="155"/>
      <c r="E129" s="155"/>
      <c r="F129" s="155"/>
      <c r="G129" s="156"/>
    </row>
    <row r="130" spans="1:7" s="28" customFormat="1" ht="15" customHeight="1" x14ac:dyDescent="0.25">
      <c r="A130" s="160" t="str">
        <f>(A98)</f>
        <v>Número de estudios elaborados para difundir y ampliar el conocimiento del derecho a la protección de datos personales.</v>
      </c>
      <c r="B130" s="161"/>
      <c r="C130" s="161"/>
      <c r="D130" s="161"/>
      <c r="E130" s="161"/>
      <c r="F130" s="161"/>
      <c r="G130" s="162"/>
    </row>
    <row r="131" spans="1:7" s="28" customFormat="1" ht="15" customHeight="1" x14ac:dyDescent="0.25">
      <c r="A131" s="8" t="s">
        <v>130</v>
      </c>
      <c r="B131" s="145" t="s">
        <v>1286</v>
      </c>
      <c r="C131" s="146"/>
      <c r="D131" s="146"/>
      <c r="E131" s="146"/>
      <c r="F131" s="146"/>
      <c r="G131" s="147"/>
    </row>
    <row r="132" spans="1:7" s="28" customFormat="1" ht="15" customHeight="1" x14ac:dyDescent="0.25">
      <c r="A132" s="8" t="s">
        <v>129</v>
      </c>
      <c r="B132" s="154"/>
      <c r="C132" s="155"/>
      <c r="D132" s="155"/>
      <c r="E132" s="155"/>
      <c r="F132" s="155"/>
      <c r="G132" s="156"/>
    </row>
    <row r="133" spans="1:7" s="28" customFormat="1" x14ac:dyDescent="0.25">
      <c r="A133" s="213"/>
      <c r="B133" s="213"/>
      <c r="C133" s="213"/>
      <c r="D133" s="213"/>
      <c r="E133" s="213"/>
      <c r="F133" s="213"/>
      <c r="G133" s="213"/>
    </row>
    <row r="134" spans="1:7" s="28" customFormat="1" ht="16.5" x14ac:dyDescent="0.25">
      <c r="A134" s="186" t="s">
        <v>35</v>
      </c>
      <c r="B134" s="187"/>
      <c r="C134" s="187"/>
      <c r="D134" s="187"/>
      <c r="E134" s="187"/>
      <c r="F134" s="187"/>
      <c r="G134" s="188"/>
    </row>
    <row r="135" spans="1:7" s="28" customFormat="1" ht="16.5" x14ac:dyDescent="0.25">
      <c r="A135" s="160" t="str">
        <f>A32</f>
        <v>Porcentaje de incidencia de las opiniones  técnicas o recomendaciones respecto de tratamientos intensivos o relevantes de datos personales y de propuestas normativas relacionadas con la materia.</v>
      </c>
      <c r="B135" s="161"/>
      <c r="C135" s="161"/>
      <c r="D135" s="161"/>
      <c r="E135" s="161"/>
      <c r="F135" s="161"/>
      <c r="G135" s="162"/>
    </row>
    <row r="136" spans="1:7" s="28" customFormat="1" ht="33" x14ac:dyDescent="0.25">
      <c r="A136" s="30" t="s">
        <v>30</v>
      </c>
      <c r="B136" s="256"/>
      <c r="C136" s="256"/>
      <c r="D136" s="256"/>
      <c r="E136" s="256"/>
      <c r="F136" s="256"/>
      <c r="G136" s="256"/>
    </row>
    <row r="137" spans="1:7" s="28" customFormat="1" ht="33" x14ac:dyDescent="0.25">
      <c r="A137" s="30" t="s">
        <v>31</v>
      </c>
      <c r="B137" s="256"/>
      <c r="C137" s="256"/>
      <c r="D137" s="256"/>
      <c r="E137" s="256"/>
      <c r="F137" s="256"/>
      <c r="G137" s="256"/>
    </row>
    <row r="138" spans="1:7" s="28" customFormat="1" ht="16.5" x14ac:dyDescent="0.25">
      <c r="A138" s="30" t="s">
        <v>32</v>
      </c>
      <c r="B138" s="230"/>
      <c r="C138" s="230"/>
      <c r="D138" s="230"/>
      <c r="E138" s="230"/>
      <c r="F138" s="230"/>
      <c r="G138" s="230"/>
    </row>
    <row r="139" spans="1:7" s="28" customFormat="1" ht="16.5" x14ac:dyDescent="0.25">
      <c r="A139" s="160" t="str">
        <f>A40</f>
        <v xml:space="preserve">Porcentaje de incidencia de propuestas normativas en materia de protección de datos personales desarrolladas. </v>
      </c>
      <c r="B139" s="161"/>
      <c r="C139" s="161"/>
      <c r="D139" s="161"/>
      <c r="E139" s="161"/>
      <c r="F139" s="161"/>
      <c r="G139" s="162"/>
    </row>
    <row r="140" spans="1:7" s="28" customFormat="1" ht="33" x14ac:dyDescent="0.25">
      <c r="A140" s="30" t="s">
        <v>30</v>
      </c>
      <c r="B140" s="256"/>
      <c r="C140" s="256"/>
      <c r="D140" s="256"/>
      <c r="E140" s="256"/>
      <c r="F140" s="256"/>
      <c r="G140" s="256"/>
    </row>
    <row r="141" spans="1:7" s="28" customFormat="1" ht="33" x14ac:dyDescent="0.25">
      <c r="A141" s="30" t="s">
        <v>31</v>
      </c>
      <c r="B141" s="256"/>
      <c r="C141" s="256"/>
      <c r="D141" s="256"/>
      <c r="E141" s="256"/>
      <c r="F141" s="256"/>
      <c r="G141" s="256"/>
    </row>
    <row r="142" spans="1:7" s="28" customFormat="1" ht="16.5" x14ac:dyDescent="0.25">
      <c r="A142" s="30" t="s">
        <v>32</v>
      </c>
      <c r="B142" s="230"/>
      <c r="C142" s="230"/>
      <c r="D142" s="230"/>
      <c r="E142" s="230"/>
      <c r="F142" s="230"/>
      <c r="G142" s="230"/>
    </row>
    <row r="143" spans="1:7" s="28" customFormat="1" ht="16.5" x14ac:dyDescent="0.25">
      <c r="A143" s="160" t="str">
        <f>A46</f>
        <v>Calificación promedio de la experiencia y satisfacción de los consultantes sobre las orientaciones técnicas emitidas por la Dirección General de Normatividad y Consulta.</v>
      </c>
      <c r="B143" s="161"/>
      <c r="C143" s="161"/>
      <c r="D143" s="161"/>
      <c r="E143" s="161"/>
      <c r="F143" s="161"/>
      <c r="G143" s="162"/>
    </row>
    <row r="144" spans="1:7" s="28" customFormat="1" ht="33" x14ac:dyDescent="0.25">
      <c r="A144" s="30" t="s">
        <v>30</v>
      </c>
      <c r="B144" s="256" t="s">
        <v>1140</v>
      </c>
      <c r="C144" s="256"/>
      <c r="D144" s="256"/>
      <c r="E144" s="256"/>
      <c r="F144" s="256"/>
      <c r="G144" s="256"/>
    </row>
    <row r="145" spans="1:7" s="28" customFormat="1" ht="33" x14ac:dyDescent="0.25">
      <c r="A145" s="30" t="s">
        <v>31</v>
      </c>
      <c r="B145" s="256" t="s">
        <v>1105</v>
      </c>
      <c r="C145" s="256"/>
      <c r="D145" s="256"/>
      <c r="E145" s="256"/>
      <c r="F145" s="256"/>
      <c r="G145" s="256"/>
    </row>
    <row r="146" spans="1:7" s="28" customFormat="1" ht="16.5" x14ac:dyDescent="0.25">
      <c r="A146" s="30" t="s">
        <v>32</v>
      </c>
      <c r="B146" s="230" t="s">
        <v>1139</v>
      </c>
      <c r="C146" s="230"/>
      <c r="D146" s="230"/>
      <c r="E146" s="230"/>
      <c r="F146" s="230"/>
      <c r="G146" s="230"/>
    </row>
    <row r="147" spans="1:7" s="28" customFormat="1" ht="16.5" x14ac:dyDescent="0.25">
      <c r="A147" s="160" t="str">
        <f>A54</f>
        <v>Índice consultivo y orientación especializada en materia de protección de datos personales.</v>
      </c>
      <c r="B147" s="161"/>
      <c r="C147" s="161"/>
      <c r="D147" s="161"/>
      <c r="E147" s="161"/>
      <c r="F147" s="161"/>
      <c r="G147" s="162"/>
    </row>
    <row r="148" spans="1:7" s="28" customFormat="1" ht="33" x14ac:dyDescent="0.25">
      <c r="A148" s="30" t="s">
        <v>30</v>
      </c>
      <c r="B148" s="256"/>
      <c r="C148" s="256"/>
      <c r="D148" s="256"/>
      <c r="E148" s="256"/>
      <c r="F148" s="256"/>
      <c r="G148" s="256"/>
    </row>
    <row r="149" spans="1:7" s="28" customFormat="1" ht="33" x14ac:dyDescent="0.25">
      <c r="A149" s="30" t="s">
        <v>31</v>
      </c>
      <c r="B149" s="256"/>
      <c r="C149" s="256"/>
      <c r="D149" s="256"/>
      <c r="E149" s="256"/>
      <c r="F149" s="256"/>
      <c r="G149" s="256"/>
    </row>
    <row r="150" spans="1:7" s="28" customFormat="1" ht="16.5" x14ac:dyDescent="0.25">
      <c r="A150" s="30" t="s">
        <v>32</v>
      </c>
      <c r="B150" s="230"/>
      <c r="C150" s="230"/>
      <c r="D150" s="230"/>
      <c r="E150" s="230"/>
      <c r="F150" s="230"/>
      <c r="G150" s="230"/>
    </row>
    <row r="151" spans="1:7" s="28" customFormat="1" ht="16.5" x14ac:dyDescent="0.25">
      <c r="A151" s="160" t="str">
        <f>A60</f>
        <v>Índice de gestión normativa.</v>
      </c>
      <c r="B151" s="161"/>
      <c r="C151" s="161"/>
      <c r="D151" s="161"/>
      <c r="E151" s="161"/>
      <c r="F151" s="161"/>
      <c r="G151" s="162"/>
    </row>
    <row r="152" spans="1:7" s="28" customFormat="1" ht="33" x14ac:dyDescent="0.25">
      <c r="A152" s="30" t="s">
        <v>30</v>
      </c>
      <c r="B152" s="256"/>
      <c r="C152" s="256"/>
      <c r="D152" s="256"/>
      <c r="E152" s="256"/>
      <c r="F152" s="256"/>
      <c r="G152" s="256"/>
    </row>
    <row r="153" spans="1:7" s="28" customFormat="1" ht="33" x14ac:dyDescent="0.25">
      <c r="A153" s="30" t="s">
        <v>31</v>
      </c>
      <c r="B153" s="256"/>
      <c r="C153" s="256"/>
      <c r="D153" s="256"/>
      <c r="E153" s="256"/>
      <c r="F153" s="256"/>
      <c r="G153" s="256"/>
    </row>
    <row r="154" spans="1:7" s="28" customFormat="1" ht="16.5" x14ac:dyDescent="0.25">
      <c r="A154" s="30" t="s">
        <v>32</v>
      </c>
      <c r="B154" s="230"/>
      <c r="C154" s="230"/>
      <c r="D154" s="230"/>
      <c r="E154" s="230"/>
      <c r="F154" s="230"/>
      <c r="G154" s="230"/>
    </row>
    <row r="155" spans="1:7" s="28" customFormat="1" ht="16.5" x14ac:dyDescent="0.25">
      <c r="A155" s="160" t="str">
        <f>A68</f>
        <v>Porcentaje de consultas especializadas en materia de protección de datos personales atendidas.</v>
      </c>
      <c r="B155" s="161"/>
      <c r="C155" s="161"/>
      <c r="D155" s="161"/>
      <c r="E155" s="161"/>
      <c r="F155" s="161"/>
      <c r="G155" s="162"/>
    </row>
    <row r="156" spans="1:7" s="28" customFormat="1" ht="33" x14ac:dyDescent="0.25">
      <c r="A156" s="30" t="s">
        <v>30</v>
      </c>
      <c r="B156" s="256"/>
      <c r="C156" s="256"/>
      <c r="D156" s="256"/>
      <c r="E156" s="256"/>
      <c r="F156" s="256"/>
      <c r="G156" s="256"/>
    </row>
    <row r="157" spans="1:7" s="28" customFormat="1" ht="33" x14ac:dyDescent="0.25">
      <c r="A157" s="30" t="s">
        <v>31</v>
      </c>
      <c r="B157" s="256"/>
      <c r="C157" s="256"/>
      <c r="D157" s="256"/>
      <c r="E157" s="256"/>
      <c r="F157" s="256"/>
      <c r="G157" s="256"/>
    </row>
    <row r="158" spans="1:7" s="28" customFormat="1" ht="16.5" x14ac:dyDescent="0.25">
      <c r="A158" s="30" t="s">
        <v>32</v>
      </c>
      <c r="B158" s="230"/>
      <c r="C158" s="230"/>
      <c r="D158" s="230"/>
      <c r="E158" s="230"/>
      <c r="F158" s="230"/>
      <c r="G158" s="230"/>
    </row>
    <row r="159" spans="1:7" s="28" customFormat="1" ht="16.5" x14ac:dyDescent="0.25">
      <c r="A159" s="160" t="str">
        <f>A74</f>
        <v xml:space="preserve">Porcentaje de opiniones técnicas y/o propuestas de recomendaciones a las evaluaciones de impacto en la protección de datos personales emitidas. </v>
      </c>
      <c r="B159" s="161"/>
      <c r="C159" s="161"/>
      <c r="D159" s="161"/>
      <c r="E159" s="161"/>
      <c r="F159" s="161"/>
      <c r="G159" s="162"/>
    </row>
    <row r="160" spans="1:7" s="28" customFormat="1" ht="33" x14ac:dyDescent="0.25">
      <c r="A160" s="30" t="s">
        <v>30</v>
      </c>
      <c r="B160" s="256"/>
      <c r="C160" s="256"/>
      <c r="D160" s="256"/>
      <c r="E160" s="256"/>
      <c r="F160" s="256"/>
      <c r="G160" s="256"/>
    </row>
    <row r="161" spans="1:7" s="28" customFormat="1" ht="33" x14ac:dyDescent="0.25">
      <c r="A161" s="30" t="s">
        <v>31</v>
      </c>
      <c r="B161" s="256"/>
      <c r="C161" s="256"/>
      <c r="D161" s="256"/>
      <c r="E161" s="256"/>
      <c r="F161" s="256"/>
      <c r="G161" s="256"/>
    </row>
    <row r="162" spans="1:7" s="28" customFormat="1" ht="16.5" x14ac:dyDescent="0.25">
      <c r="A162" s="30" t="s">
        <v>32</v>
      </c>
      <c r="B162" s="230"/>
      <c r="C162" s="230"/>
      <c r="D162" s="230"/>
      <c r="E162" s="230"/>
      <c r="F162" s="230"/>
      <c r="G162" s="230"/>
    </row>
    <row r="163" spans="1:7" s="28" customFormat="1" ht="16.5" x14ac:dyDescent="0.25">
      <c r="A163" s="160" t="str">
        <f>A80</f>
        <v>Número de propuestas de instrumentos normativos y/o actualización de los mismos desarrollados.</v>
      </c>
      <c r="B163" s="161"/>
      <c r="C163" s="161"/>
      <c r="D163" s="161"/>
      <c r="E163" s="161"/>
      <c r="F163" s="161"/>
      <c r="G163" s="162"/>
    </row>
    <row r="164" spans="1:7" s="28" customFormat="1" ht="33" x14ac:dyDescent="0.25">
      <c r="A164" s="30" t="s">
        <v>30</v>
      </c>
      <c r="B164" s="256" t="s">
        <v>1121</v>
      </c>
      <c r="C164" s="256"/>
      <c r="D164" s="256"/>
      <c r="E164" s="256"/>
      <c r="F164" s="256"/>
      <c r="G164" s="256"/>
    </row>
    <row r="165" spans="1:7" s="28" customFormat="1" ht="33" x14ac:dyDescent="0.25">
      <c r="A165" s="30" t="s">
        <v>31</v>
      </c>
      <c r="B165" s="256" t="s">
        <v>1105</v>
      </c>
      <c r="C165" s="256"/>
      <c r="D165" s="256"/>
      <c r="E165" s="256"/>
      <c r="F165" s="256"/>
      <c r="G165" s="256"/>
    </row>
    <row r="166" spans="1:7" s="28" customFormat="1" ht="16.5" x14ac:dyDescent="0.25">
      <c r="A166" s="30" t="s">
        <v>32</v>
      </c>
      <c r="B166" s="230" t="s">
        <v>1120</v>
      </c>
      <c r="C166" s="230"/>
      <c r="D166" s="230"/>
      <c r="E166" s="230"/>
      <c r="F166" s="230"/>
      <c r="G166" s="230"/>
    </row>
    <row r="167" spans="1:7" s="28" customFormat="1" ht="16.5" x14ac:dyDescent="0.25">
      <c r="A167" s="160" t="str">
        <f>A86</f>
        <v xml:space="preserve">Número de reportes que analizan los instrumentos normativos y/o iniciativas, federales y locales que involucran el tratamiento de datos personales.  </v>
      </c>
      <c r="B167" s="161"/>
      <c r="C167" s="161"/>
      <c r="D167" s="161"/>
      <c r="E167" s="161"/>
      <c r="F167" s="161"/>
      <c r="G167" s="162"/>
    </row>
    <row r="168" spans="1:7" s="28" customFormat="1" ht="33" x14ac:dyDescent="0.25">
      <c r="A168" s="30" t="s">
        <v>30</v>
      </c>
      <c r="B168" s="256"/>
      <c r="C168" s="256"/>
      <c r="D168" s="256"/>
      <c r="E168" s="256"/>
      <c r="F168" s="256"/>
      <c r="G168" s="256"/>
    </row>
    <row r="169" spans="1:7" s="28" customFormat="1" ht="33" x14ac:dyDescent="0.25">
      <c r="A169" s="30" t="s">
        <v>31</v>
      </c>
      <c r="B169" s="256"/>
      <c r="C169" s="256"/>
      <c r="D169" s="256"/>
      <c r="E169" s="256"/>
      <c r="F169" s="256"/>
      <c r="G169" s="256"/>
    </row>
    <row r="170" spans="1:7" s="28" customFormat="1" ht="16.5" x14ac:dyDescent="0.25">
      <c r="A170" s="30" t="s">
        <v>32</v>
      </c>
      <c r="B170" s="230"/>
      <c r="C170" s="230"/>
      <c r="D170" s="230"/>
      <c r="E170" s="230"/>
      <c r="F170" s="230"/>
      <c r="G170" s="230"/>
    </row>
    <row r="171" spans="1:7" s="28" customFormat="1" ht="16.5" x14ac:dyDescent="0.25">
      <c r="A171" s="160" t="str">
        <f>A92</f>
        <v>Porcentaje de resoluciones emitidas por el Pleno del INAI en materia de protección de datos personales que son revisadas, con el fin de identificar criterios de interpretación.</v>
      </c>
      <c r="B171" s="161"/>
      <c r="C171" s="161"/>
      <c r="D171" s="161"/>
      <c r="E171" s="161"/>
      <c r="F171" s="161"/>
      <c r="G171" s="162"/>
    </row>
    <row r="172" spans="1:7" s="28" customFormat="1" ht="33" x14ac:dyDescent="0.25">
      <c r="A172" s="30" t="s">
        <v>30</v>
      </c>
      <c r="B172" s="256"/>
      <c r="C172" s="256"/>
      <c r="D172" s="256"/>
      <c r="E172" s="256"/>
      <c r="F172" s="256"/>
      <c r="G172" s="256"/>
    </row>
    <row r="173" spans="1:7" s="28" customFormat="1" ht="33" x14ac:dyDescent="0.25">
      <c r="A173" s="30" t="s">
        <v>31</v>
      </c>
      <c r="B173" s="256"/>
      <c r="C173" s="256"/>
      <c r="D173" s="256"/>
      <c r="E173" s="256"/>
      <c r="F173" s="256"/>
      <c r="G173" s="256"/>
    </row>
    <row r="174" spans="1:7" s="28" customFormat="1" ht="16.5" x14ac:dyDescent="0.25">
      <c r="A174" s="30" t="s">
        <v>32</v>
      </c>
      <c r="B174" s="230"/>
      <c r="C174" s="230"/>
      <c r="D174" s="230"/>
      <c r="E174" s="230"/>
      <c r="F174" s="230"/>
      <c r="G174" s="230"/>
    </row>
    <row r="175" spans="1:7" s="28" customFormat="1" ht="16.5" x14ac:dyDescent="0.25">
      <c r="A175" s="160" t="str">
        <f>A98</f>
        <v>Número de estudios elaborados para difundir y ampliar el conocimiento del derecho a la protección de datos personales.</v>
      </c>
      <c r="B175" s="161"/>
      <c r="C175" s="161"/>
      <c r="D175" s="161"/>
      <c r="E175" s="161"/>
      <c r="F175" s="161"/>
      <c r="G175" s="162"/>
    </row>
    <row r="176" spans="1:7" s="28" customFormat="1" ht="33" x14ac:dyDescent="0.25">
      <c r="A176" s="30" t="s">
        <v>30</v>
      </c>
      <c r="B176" s="256"/>
      <c r="C176" s="256"/>
      <c r="D176" s="256"/>
      <c r="E176" s="256"/>
      <c r="F176" s="256"/>
      <c r="G176" s="256"/>
    </row>
    <row r="177" spans="1:7" s="28" customFormat="1" ht="33" x14ac:dyDescent="0.25">
      <c r="A177" s="30" t="s">
        <v>31</v>
      </c>
      <c r="B177" s="256"/>
      <c r="C177" s="256"/>
      <c r="D177" s="256"/>
      <c r="E177" s="256"/>
      <c r="F177" s="256"/>
      <c r="G177" s="256"/>
    </row>
    <row r="178" spans="1:7" s="28" customFormat="1" ht="16.5" x14ac:dyDescent="0.25">
      <c r="A178" s="30" t="s">
        <v>32</v>
      </c>
      <c r="B178" s="230"/>
      <c r="C178" s="230"/>
      <c r="D178" s="230"/>
      <c r="E178" s="230"/>
      <c r="F178" s="230"/>
      <c r="G178" s="230"/>
    </row>
    <row r="179" spans="1:7" s="28" customFormat="1" x14ac:dyDescent="0.25">
      <c r="A179" s="213"/>
      <c r="B179" s="213"/>
      <c r="C179" s="213"/>
      <c r="D179" s="213"/>
      <c r="E179" s="213"/>
      <c r="F179" s="213"/>
      <c r="G179" s="213"/>
    </row>
  </sheetData>
  <mergeCells count="184">
    <mergeCell ref="B166:G166"/>
    <mergeCell ref="A171:G171"/>
    <mergeCell ref="B172:G172"/>
    <mergeCell ref="B173:G173"/>
    <mergeCell ref="B174:G174"/>
    <mergeCell ref="A179:G179"/>
    <mergeCell ref="B160:G160"/>
    <mergeCell ref="B161:G161"/>
    <mergeCell ref="B162:G162"/>
    <mergeCell ref="A163:G163"/>
    <mergeCell ref="B164:G164"/>
    <mergeCell ref="B165:G165"/>
    <mergeCell ref="A167:G167"/>
    <mergeCell ref="B168:G168"/>
    <mergeCell ref="B169:G169"/>
    <mergeCell ref="B170:G170"/>
    <mergeCell ref="A175:G175"/>
    <mergeCell ref="B176:G176"/>
    <mergeCell ref="B177:G177"/>
    <mergeCell ref="B178:G178"/>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27:G127"/>
    <mergeCell ref="B128:G128"/>
    <mergeCell ref="B129:G129"/>
    <mergeCell ref="A133:G133"/>
    <mergeCell ref="A134:G134"/>
    <mergeCell ref="A135:G135"/>
    <mergeCell ref="A118:G118"/>
    <mergeCell ref="B119:G119"/>
    <mergeCell ref="B120:G120"/>
    <mergeCell ref="A121:G121"/>
    <mergeCell ref="B122:G122"/>
    <mergeCell ref="B123:G123"/>
    <mergeCell ref="A124:G124"/>
    <mergeCell ref="B125:G125"/>
    <mergeCell ref="B126:G126"/>
    <mergeCell ref="A130:G130"/>
    <mergeCell ref="B131:G131"/>
    <mergeCell ref="B132:G132"/>
    <mergeCell ref="A112:G112"/>
    <mergeCell ref="B113:G113"/>
    <mergeCell ref="B114:G114"/>
    <mergeCell ref="A115:G115"/>
    <mergeCell ref="B116:G116"/>
    <mergeCell ref="B117:G117"/>
    <mergeCell ref="A106:G106"/>
    <mergeCell ref="B107:G107"/>
    <mergeCell ref="B108:G108"/>
    <mergeCell ref="A109:G109"/>
    <mergeCell ref="B110:G110"/>
    <mergeCell ref="B111:G111"/>
    <mergeCell ref="A100:G100"/>
    <mergeCell ref="B101:G101"/>
    <mergeCell ref="B102:G102"/>
    <mergeCell ref="A103:G103"/>
    <mergeCell ref="B104:G104"/>
    <mergeCell ref="B105:G105"/>
    <mergeCell ref="A87:A91"/>
    <mergeCell ref="B87:B91"/>
    <mergeCell ref="C87:C91"/>
    <mergeCell ref="D87:D91"/>
    <mergeCell ref="E87:E91"/>
    <mergeCell ref="A99:G99"/>
    <mergeCell ref="A81:A85"/>
    <mergeCell ref="B81:B85"/>
    <mergeCell ref="C81:C85"/>
    <mergeCell ref="D81:D85"/>
    <mergeCell ref="E81:E85"/>
    <mergeCell ref="A93:A97"/>
    <mergeCell ref="B93:B97"/>
    <mergeCell ref="C93:C97"/>
    <mergeCell ref="D93:D97"/>
    <mergeCell ref="E93:E97"/>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1132</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216" t="s">
        <v>132</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135</v>
      </c>
    </row>
    <row r="28" spans="1:7" ht="16.5" x14ac:dyDescent="0.25">
      <c r="A28" s="169"/>
      <c r="B28" s="169"/>
      <c r="C28" s="169"/>
      <c r="D28" s="169"/>
      <c r="E28" s="169"/>
      <c r="F28" s="24" t="s">
        <v>33</v>
      </c>
      <c r="G28" s="25">
        <v>135</v>
      </c>
    </row>
    <row r="29" spans="1:7" ht="16.5" x14ac:dyDescent="0.25">
      <c r="A29" s="169"/>
      <c r="B29" s="169"/>
      <c r="C29" s="169"/>
      <c r="D29" s="169"/>
      <c r="E29" s="169"/>
      <c r="F29" s="23" t="s">
        <v>26</v>
      </c>
      <c r="G29" s="25">
        <v>135</v>
      </c>
    </row>
    <row r="30" spans="1:7" ht="33" x14ac:dyDescent="0.25">
      <c r="A30" s="169"/>
      <c r="B30" s="169"/>
      <c r="C30" s="169"/>
      <c r="D30" s="169"/>
      <c r="E30" s="169"/>
      <c r="F30" s="24" t="s">
        <v>34</v>
      </c>
      <c r="G30" s="25">
        <v>135</v>
      </c>
    </row>
    <row r="31" spans="1:7" ht="16.5" x14ac:dyDescent="0.25">
      <c r="A31" s="169"/>
      <c r="B31" s="169"/>
      <c r="C31" s="169"/>
      <c r="D31" s="169"/>
      <c r="E31" s="169"/>
      <c r="F31" s="23" t="s">
        <v>27</v>
      </c>
      <c r="G31" s="25">
        <f>(997+10477)/(8+91)</f>
        <v>115.8989898989899</v>
      </c>
    </row>
    <row r="32" spans="1:7" ht="409.5" x14ac:dyDescent="0.25">
      <c r="A32" s="90" t="s">
        <v>135</v>
      </c>
      <c r="B32" s="90" t="s">
        <v>136</v>
      </c>
      <c r="C32" s="90" t="s">
        <v>702</v>
      </c>
      <c r="D32" s="70" t="s">
        <v>48</v>
      </c>
      <c r="E32" s="120" t="s">
        <v>141</v>
      </c>
      <c r="F32" s="23" t="s">
        <v>1195</v>
      </c>
      <c r="G32" s="25">
        <f>((1-(G31/G30))*100)+100</f>
        <v>114.1488963711186</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15</v>
      </c>
    </row>
    <row r="36" spans="1:7" ht="16.5" x14ac:dyDescent="0.25">
      <c r="A36" s="169"/>
      <c r="B36" s="169"/>
      <c r="C36" s="169"/>
      <c r="D36" s="169"/>
      <c r="E36" s="169"/>
      <c r="F36" s="24" t="s">
        <v>33</v>
      </c>
      <c r="G36" s="25">
        <v>15</v>
      </c>
    </row>
    <row r="37" spans="1:7" ht="16.5" x14ac:dyDescent="0.25">
      <c r="A37" s="169"/>
      <c r="B37" s="169"/>
      <c r="C37" s="169"/>
      <c r="D37" s="169"/>
      <c r="E37" s="169"/>
      <c r="F37" s="24" t="s">
        <v>26</v>
      </c>
      <c r="G37" s="25">
        <v>15</v>
      </c>
    </row>
    <row r="38" spans="1:7" ht="33" x14ac:dyDescent="0.25">
      <c r="A38" s="169"/>
      <c r="B38" s="169"/>
      <c r="C38" s="169"/>
      <c r="D38" s="169"/>
      <c r="E38" s="169"/>
      <c r="F38" s="24" t="s">
        <v>34</v>
      </c>
      <c r="G38" s="25">
        <v>15</v>
      </c>
    </row>
    <row r="39" spans="1:7" ht="16.5" x14ac:dyDescent="0.25">
      <c r="A39" s="169"/>
      <c r="B39" s="169"/>
      <c r="C39" s="169"/>
      <c r="D39" s="169"/>
      <c r="E39" s="169"/>
      <c r="F39" s="24" t="s">
        <v>27</v>
      </c>
      <c r="G39" s="25">
        <f>(684/1319)*100</f>
        <v>51.857467778620169</v>
      </c>
    </row>
    <row r="40" spans="1:7" ht="78.75" x14ac:dyDescent="0.25">
      <c r="A40" s="90" t="s">
        <v>703</v>
      </c>
      <c r="B40" s="90" t="s">
        <v>106</v>
      </c>
      <c r="C40" s="90" t="s">
        <v>705</v>
      </c>
      <c r="D40" s="70" t="s">
        <v>51</v>
      </c>
      <c r="E40" s="120" t="s">
        <v>49</v>
      </c>
      <c r="F40" s="24" t="s">
        <v>36</v>
      </c>
      <c r="G40" s="25">
        <f>(G39/G36)*100</f>
        <v>345.7164518574678</v>
      </c>
    </row>
    <row r="41" spans="1:7" ht="16.5" x14ac:dyDescent="0.25">
      <c r="A41" s="169" t="s">
        <v>21</v>
      </c>
      <c r="B41" s="169" t="s">
        <v>22</v>
      </c>
      <c r="C41" s="169" t="s">
        <v>29</v>
      </c>
      <c r="D41" s="169" t="s">
        <v>23</v>
      </c>
      <c r="E41" s="169" t="s">
        <v>24</v>
      </c>
      <c r="F41" s="23" t="s">
        <v>25</v>
      </c>
      <c r="G41" s="25">
        <v>95</v>
      </c>
    </row>
    <row r="42" spans="1:7" ht="16.5" x14ac:dyDescent="0.25">
      <c r="A42" s="169"/>
      <c r="B42" s="169"/>
      <c r="C42" s="169"/>
      <c r="D42" s="169"/>
      <c r="E42" s="169"/>
      <c r="F42" s="24" t="s">
        <v>33</v>
      </c>
      <c r="G42" s="25">
        <v>95</v>
      </c>
    </row>
    <row r="43" spans="1:7" ht="16.5" x14ac:dyDescent="0.25">
      <c r="A43" s="169"/>
      <c r="B43" s="169"/>
      <c r="C43" s="169"/>
      <c r="D43" s="169"/>
      <c r="E43" s="169"/>
      <c r="F43" s="24" t="s">
        <v>26</v>
      </c>
      <c r="G43" s="25">
        <v>95</v>
      </c>
    </row>
    <row r="44" spans="1:7" ht="33" x14ac:dyDescent="0.25">
      <c r="A44" s="169"/>
      <c r="B44" s="169"/>
      <c r="C44" s="169"/>
      <c r="D44" s="169"/>
      <c r="E44" s="169"/>
      <c r="F44" s="24" t="s">
        <v>34</v>
      </c>
      <c r="G44" s="25">
        <v>95</v>
      </c>
    </row>
    <row r="45" spans="1:7" ht="16.5" x14ac:dyDescent="0.25">
      <c r="A45" s="169"/>
      <c r="B45" s="169"/>
      <c r="C45" s="169"/>
      <c r="D45" s="169"/>
      <c r="E45" s="169"/>
      <c r="F45" s="24" t="s">
        <v>27</v>
      </c>
      <c r="G45" s="25">
        <f>(68/71)*100</f>
        <v>95.774647887323937</v>
      </c>
    </row>
    <row r="46" spans="1:7" ht="94.5" x14ac:dyDescent="0.25">
      <c r="A46" s="90" t="s">
        <v>704</v>
      </c>
      <c r="B46" s="90" t="s">
        <v>106</v>
      </c>
      <c r="C46" s="90" t="s">
        <v>706</v>
      </c>
      <c r="D46" s="70" t="s">
        <v>51</v>
      </c>
      <c r="E46" s="120" t="s">
        <v>49</v>
      </c>
      <c r="F46" s="24" t="s">
        <v>36</v>
      </c>
      <c r="G46" s="25">
        <f>(G45/G42)*100</f>
        <v>100.81541882876203</v>
      </c>
    </row>
    <row r="47" spans="1:7" ht="16.5" x14ac:dyDescent="0.25">
      <c r="A47" s="205" t="s">
        <v>1197</v>
      </c>
      <c r="B47" s="206"/>
      <c r="C47" s="206"/>
      <c r="D47" s="206"/>
      <c r="E47" s="206"/>
      <c r="F47" s="206"/>
      <c r="G47" s="207"/>
    </row>
    <row r="48" spans="1:7" ht="16.5" x14ac:dyDescent="0.25">
      <c r="A48" s="200" t="s">
        <v>19</v>
      </c>
      <c r="B48" s="200"/>
      <c r="C48" s="200"/>
      <c r="D48" s="200"/>
      <c r="E48" s="200"/>
      <c r="F48" s="200" t="s">
        <v>20</v>
      </c>
      <c r="G48" s="200"/>
    </row>
    <row r="49" spans="1:7" ht="16.5" x14ac:dyDescent="0.25">
      <c r="A49" s="169" t="s">
        <v>21</v>
      </c>
      <c r="B49" s="169" t="s">
        <v>22</v>
      </c>
      <c r="C49" s="169" t="s">
        <v>29</v>
      </c>
      <c r="D49" s="169" t="s">
        <v>23</v>
      </c>
      <c r="E49" s="169" t="s">
        <v>24</v>
      </c>
      <c r="F49" s="24" t="s">
        <v>25</v>
      </c>
      <c r="G49" s="25">
        <v>85</v>
      </c>
    </row>
    <row r="50" spans="1:7" ht="16.5" x14ac:dyDescent="0.25">
      <c r="A50" s="169"/>
      <c r="B50" s="169"/>
      <c r="C50" s="169"/>
      <c r="D50" s="169"/>
      <c r="E50" s="169"/>
      <c r="F50" s="24" t="s">
        <v>33</v>
      </c>
      <c r="G50" s="25">
        <v>85</v>
      </c>
    </row>
    <row r="51" spans="1:7" ht="16.5" x14ac:dyDescent="0.25">
      <c r="A51" s="169"/>
      <c r="B51" s="169"/>
      <c r="C51" s="169"/>
      <c r="D51" s="169"/>
      <c r="E51" s="169"/>
      <c r="F51" s="24" t="s">
        <v>26</v>
      </c>
      <c r="G51" s="25">
        <v>85</v>
      </c>
    </row>
    <row r="52" spans="1:7" ht="33" x14ac:dyDescent="0.25">
      <c r="A52" s="169"/>
      <c r="B52" s="169"/>
      <c r="C52" s="169"/>
      <c r="D52" s="169"/>
      <c r="E52" s="169"/>
      <c r="F52" s="24" t="s">
        <v>34</v>
      </c>
      <c r="G52" s="25">
        <v>85</v>
      </c>
    </row>
    <row r="53" spans="1:7" ht="16.5" x14ac:dyDescent="0.25">
      <c r="A53" s="169"/>
      <c r="B53" s="169"/>
      <c r="C53" s="169"/>
      <c r="D53" s="169"/>
      <c r="E53" s="169"/>
      <c r="F53" s="24" t="s">
        <v>27</v>
      </c>
      <c r="G53" s="25">
        <f>(1182/1187)*100</f>
        <v>99.578770008424598</v>
      </c>
    </row>
    <row r="54" spans="1:7" ht="78.75" x14ac:dyDescent="0.25">
      <c r="A54" s="90" t="s">
        <v>707</v>
      </c>
      <c r="B54" s="90" t="s">
        <v>507</v>
      </c>
      <c r="C54" s="90" t="s">
        <v>709</v>
      </c>
      <c r="D54" s="70" t="s">
        <v>51</v>
      </c>
      <c r="E54" s="120" t="s">
        <v>54</v>
      </c>
      <c r="F54" s="24" t="s">
        <v>36</v>
      </c>
      <c r="G54" s="25">
        <f>(G53/G50)*100</f>
        <v>117.15149412755834</v>
      </c>
    </row>
    <row r="55" spans="1:7" ht="16.5" x14ac:dyDescent="0.25">
      <c r="A55" s="169" t="s">
        <v>21</v>
      </c>
      <c r="B55" s="169" t="s">
        <v>22</v>
      </c>
      <c r="C55" s="169" t="s">
        <v>29</v>
      </c>
      <c r="D55" s="169" t="s">
        <v>23</v>
      </c>
      <c r="E55" s="169" t="s">
        <v>24</v>
      </c>
      <c r="F55" s="24" t="s">
        <v>25</v>
      </c>
      <c r="G55" s="25">
        <v>90</v>
      </c>
    </row>
    <row r="56" spans="1:7" ht="16.5" x14ac:dyDescent="0.25">
      <c r="A56" s="169"/>
      <c r="B56" s="169"/>
      <c r="C56" s="169"/>
      <c r="D56" s="169"/>
      <c r="E56" s="169"/>
      <c r="F56" s="24" t="s">
        <v>33</v>
      </c>
      <c r="G56" s="25">
        <v>90</v>
      </c>
    </row>
    <row r="57" spans="1:7" ht="16.5" x14ac:dyDescent="0.25">
      <c r="A57" s="169"/>
      <c r="B57" s="169"/>
      <c r="C57" s="169"/>
      <c r="D57" s="169"/>
      <c r="E57" s="169"/>
      <c r="F57" s="24" t="s">
        <v>26</v>
      </c>
      <c r="G57" s="25">
        <v>90</v>
      </c>
    </row>
    <row r="58" spans="1:7" ht="33" x14ac:dyDescent="0.25">
      <c r="A58" s="169"/>
      <c r="B58" s="169"/>
      <c r="C58" s="169"/>
      <c r="D58" s="169"/>
      <c r="E58" s="169"/>
      <c r="F58" s="24" t="s">
        <v>34</v>
      </c>
      <c r="G58" s="25">
        <v>90</v>
      </c>
    </row>
    <row r="59" spans="1:7" ht="16.5" x14ac:dyDescent="0.25">
      <c r="A59" s="169"/>
      <c r="B59" s="169"/>
      <c r="C59" s="169"/>
      <c r="D59" s="169"/>
      <c r="E59" s="169"/>
      <c r="F59" s="24" t="s">
        <v>27</v>
      </c>
      <c r="G59" s="25">
        <f>(69/71)*100</f>
        <v>97.183098591549296</v>
      </c>
    </row>
    <row r="60" spans="1:7" ht="78.75" x14ac:dyDescent="0.25">
      <c r="A60" s="90" t="s">
        <v>708</v>
      </c>
      <c r="B60" s="90" t="s">
        <v>507</v>
      </c>
      <c r="C60" s="90" t="s">
        <v>710</v>
      </c>
      <c r="D60" s="70" t="s">
        <v>51</v>
      </c>
      <c r="E60" s="120" t="s">
        <v>54</v>
      </c>
      <c r="F60" s="24" t="s">
        <v>36</v>
      </c>
      <c r="G60" s="25">
        <f>(G59/G56)*100</f>
        <v>107.98122065727699</v>
      </c>
    </row>
    <row r="61" spans="1:7" ht="16.5" x14ac:dyDescent="0.25">
      <c r="A61" s="205" t="s">
        <v>1198</v>
      </c>
      <c r="B61" s="206"/>
      <c r="C61" s="206"/>
      <c r="D61" s="206"/>
      <c r="E61" s="206"/>
      <c r="F61" s="206"/>
      <c r="G61" s="207"/>
    </row>
    <row r="62" spans="1:7" ht="16.5" x14ac:dyDescent="0.25">
      <c r="A62" s="200" t="s">
        <v>19</v>
      </c>
      <c r="B62" s="200"/>
      <c r="C62" s="200"/>
      <c r="D62" s="200"/>
      <c r="E62" s="200"/>
      <c r="F62" s="200" t="s">
        <v>20</v>
      </c>
      <c r="G62" s="200"/>
    </row>
    <row r="63" spans="1:7" ht="16.5" x14ac:dyDescent="0.25">
      <c r="A63" s="169" t="s">
        <v>21</v>
      </c>
      <c r="B63" s="169" t="s">
        <v>22</v>
      </c>
      <c r="C63" s="169" t="s">
        <v>29</v>
      </c>
      <c r="D63" s="169" t="s">
        <v>23</v>
      </c>
      <c r="E63" s="169" t="s">
        <v>24</v>
      </c>
      <c r="F63" s="24" t="s">
        <v>25</v>
      </c>
      <c r="G63" s="25">
        <v>90</v>
      </c>
    </row>
    <row r="64" spans="1:7" ht="16.5" x14ac:dyDescent="0.25">
      <c r="A64" s="169"/>
      <c r="B64" s="169"/>
      <c r="C64" s="169"/>
      <c r="D64" s="169"/>
      <c r="E64" s="169"/>
      <c r="F64" s="24" t="s">
        <v>33</v>
      </c>
      <c r="G64" s="25">
        <v>90</v>
      </c>
    </row>
    <row r="65" spans="1:7" ht="16.5" x14ac:dyDescent="0.25">
      <c r="A65" s="169"/>
      <c r="B65" s="169"/>
      <c r="C65" s="169"/>
      <c r="D65" s="169"/>
      <c r="E65" s="169"/>
      <c r="F65" s="24" t="s">
        <v>26</v>
      </c>
      <c r="G65" s="25">
        <v>90</v>
      </c>
    </row>
    <row r="66" spans="1:7" ht="33" x14ac:dyDescent="0.25">
      <c r="A66" s="169"/>
      <c r="B66" s="169"/>
      <c r="C66" s="169"/>
      <c r="D66" s="169"/>
      <c r="E66" s="169"/>
      <c r="F66" s="24" t="s">
        <v>34</v>
      </c>
      <c r="G66" s="25">
        <v>90</v>
      </c>
    </row>
    <row r="67" spans="1:7" ht="16.5" x14ac:dyDescent="0.25">
      <c r="A67" s="169"/>
      <c r="B67" s="169"/>
      <c r="C67" s="169"/>
      <c r="D67" s="169"/>
      <c r="E67" s="169"/>
      <c r="F67" s="24" t="s">
        <v>27</v>
      </c>
      <c r="G67" s="25">
        <f>(1318/1319)*100</f>
        <v>99.924184988627758</v>
      </c>
    </row>
    <row r="68" spans="1:7" ht="63" x14ac:dyDescent="0.25">
      <c r="A68" s="90" t="s">
        <v>711</v>
      </c>
      <c r="B68" s="90" t="s">
        <v>137</v>
      </c>
      <c r="C68" s="90" t="s">
        <v>138</v>
      </c>
      <c r="D68" s="70" t="s">
        <v>51</v>
      </c>
      <c r="E68" s="120" t="s">
        <v>70</v>
      </c>
      <c r="F68" s="35" t="s">
        <v>36</v>
      </c>
      <c r="G68" s="25">
        <f>(G67/G64)*100</f>
        <v>111.0268722095864</v>
      </c>
    </row>
    <row r="69" spans="1:7" ht="16.5" x14ac:dyDescent="0.25">
      <c r="A69" s="169" t="s">
        <v>21</v>
      </c>
      <c r="B69" s="169" t="s">
        <v>22</v>
      </c>
      <c r="C69" s="169" t="s">
        <v>29</v>
      </c>
      <c r="D69" s="169" t="s">
        <v>23</v>
      </c>
      <c r="E69" s="169" t="s">
        <v>24</v>
      </c>
      <c r="F69" s="24" t="s">
        <v>25</v>
      </c>
      <c r="G69" s="25">
        <v>90</v>
      </c>
    </row>
    <row r="70" spans="1:7" ht="16.5" x14ac:dyDescent="0.25">
      <c r="A70" s="169"/>
      <c r="B70" s="169"/>
      <c r="C70" s="169"/>
      <c r="D70" s="169"/>
      <c r="E70" s="169"/>
      <c r="F70" s="24" t="s">
        <v>33</v>
      </c>
      <c r="G70" s="25">
        <v>90</v>
      </c>
    </row>
    <row r="71" spans="1:7" ht="16.5" x14ac:dyDescent="0.25">
      <c r="A71" s="169"/>
      <c r="B71" s="169"/>
      <c r="C71" s="169"/>
      <c r="D71" s="169"/>
      <c r="E71" s="169"/>
      <c r="F71" s="24" t="s">
        <v>26</v>
      </c>
      <c r="G71" s="25">
        <v>90</v>
      </c>
    </row>
    <row r="72" spans="1:7" ht="33" x14ac:dyDescent="0.25">
      <c r="A72" s="169"/>
      <c r="B72" s="169"/>
      <c r="C72" s="169"/>
      <c r="D72" s="169"/>
      <c r="E72" s="169"/>
      <c r="F72" s="24" t="s">
        <v>34</v>
      </c>
      <c r="G72" s="25">
        <v>90</v>
      </c>
    </row>
    <row r="73" spans="1:7" ht="16.5" x14ac:dyDescent="0.25">
      <c r="A73" s="169"/>
      <c r="B73" s="169"/>
      <c r="C73" s="169"/>
      <c r="D73" s="169"/>
      <c r="E73" s="169"/>
      <c r="F73" s="24" t="s">
        <v>27</v>
      </c>
      <c r="G73" s="25">
        <f>(429/431)*100</f>
        <v>99.535962877030158</v>
      </c>
    </row>
    <row r="74" spans="1:7" ht="63" x14ac:dyDescent="0.25">
      <c r="A74" s="90" t="s">
        <v>712</v>
      </c>
      <c r="B74" s="90" t="s">
        <v>137</v>
      </c>
      <c r="C74" s="90" t="s">
        <v>139</v>
      </c>
      <c r="D74" s="70" t="s">
        <v>51</v>
      </c>
      <c r="E74" s="120" t="s">
        <v>70</v>
      </c>
      <c r="F74" s="44" t="s">
        <v>36</v>
      </c>
      <c r="G74" s="25">
        <f>(G73/G70)*100</f>
        <v>110.5955143078113</v>
      </c>
    </row>
    <row r="75" spans="1:7" ht="16.5" x14ac:dyDescent="0.25">
      <c r="A75" s="169" t="s">
        <v>21</v>
      </c>
      <c r="B75" s="169" t="s">
        <v>22</v>
      </c>
      <c r="C75" s="169" t="s">
        <v>29</v>
      </c>
      <c r="D75" s="169" t="s">
        <v>23</v>
      </c>
      <c r="E75" s="169" t="s">
        <v>24</v>
      </c>
      <c r="F75" s="24" t="s">
        <v>25</v>
      </c>
      <c r="G75" s="25">
        <v>90</v>
      </c>
    </row>
    <row r="76" spans="1:7" ht="16.5" x14ac:dyDescent="0.25">
      <c r="A76" s="169"/>
      <c r="B76" s="169"/>
      <c r="C76" s="169"/>
      <c r="D76" s="169"/>
      <c r="E76" s="169"/>
      <c r="F76" s="24" t="s">
        <v>33</v>
      </c>
      <c r="G76" s="25">
        <v>90</v>
      </c>
    </row>
    <row r="77" spans="1:7" ht="16.5" x14ac:dyDescent="0.25">
      <c r="A77" s="169"/>
      <c r="B77" s="169"/>
      <c r="C77" s="169"/>
      <c r="D77" s="169"/>
      <c r="E77" s="169"/>
      <c r="F77" s="24" t="s">
        <v>26</v>
      </c>
      <c r="G77" s="25">
        <v>90</v>
      </c>
    </row>
    <row r="78" spans="1:7" ht="33" x14ac:dyDescent="0.25">
      <c r="A78" s="169"/>
      <c r="B78" s="169"/>
      <c r="C78" s="169"/>
      <c r="D78" s="169"/>
      <c r="E78" s="169"/>
      <c r="F78" s="24" t="s">
        <v>34</v>
      </c>
      <c r="G78" s="25">
        <v>90</v>
      </c>
    </row>
    <row r="79" spans="1:7" ht="16.5" x14ac:dyDescent="0.25">
      <c r="A79" s="169"/>
      <c r="B79" s="169"/>
      <c r="C79" s="169"/>
      <c r="D79" s="169"/>
      <c r="E79" s="169"/>
      <c r="F79" s="24" t="s">
        <v>27</v>
      </c>
      <c r="G79" s="25">
        <f>(1393/1393)*100</f>
        <v>100</v>
      </c>
    </row>
    <row r="80" spans="1:7" ht="78.75" x14ac:dyDescent="0.25">
      <c r="A80" s="90" t="s">
        <v>713</v>
      </c>
      <c r="B80" s="90" t="s">
        <v>137</v>
      </c>
      <c r="C80" s="90" t="s">
        <v>714</v>
      </c>
      <c r="D80" s="70" t="s">
        <v>51</v>
      </c>
      <c r="E80" s="120" t="s">
        <v>70</v>
      </c>
      <c r="F80" s="44" t="s">
        <v>36</v>
      </c>
      <c r="G80" s="25">
        <f>(G79/G76)*100</f>
        <v>111.11111111111111</v>
      </c>
    </row>
    <row r="81" spans="1:7" ht="16.5" customHeight="1" x14ac:dyDescent="0.25">
      <c r="A81" s="186" t="s">
        <v>28</v>
      </c>
      <c r="B81" s="187"/>
      <c r="C81" s="187"/>
      <c r="D81" s="187"/>
      <c r="E81" s="187"/>
      <c r="F81" s="187"/>
      <c r="G81" s="188"/>
    </row>
    <row r="82" spans="1:7" ht="33" customHeight="1" x14ac:dyDescent="0.25">
      <c r="A82" s="160" t="str">
        <f>A32</f>
        <v>Promedio de días hábiles transcurridos dentro de los procedimientos en materia de protección de datos personales hasta la imposición de una sanción a quien vulnere la Ley Federal de Protección de Datos Personales en Posesión de los Particulares.</v>
      </c>
      <c r="B82" s="161"/>
      <c r="C82" s="161"/>
      <c r="D82" s="161"/>
      <c r="E82" s="161"/>
      <c r="F82" s="161"/>
      <c r="G82" s="162"/>
    </row>
    <row r="83" spans="1:7" ht="15" customHeight="1" x14ac:dyDescent="0.25">
      <c r="A83" s="8" t="s">
        <v>130</v>
      </c>
      <c r="B83" s="145" t="s">
        <v>1287</v>
      </c>
      <c r="C83" s="146"/>
      <c r="D83" s="146"/>
      <c r="E83" s="146"/>
      <c r="F83" s="146"/>
      <c r="G83" s="147"/>
    </row>
    <row r="84" spans="1:7" ht="15" customHeight="1" x14ac:dyDescent="0.25">
      <c r="A84" s="8" t="s">
        <v>129</v>
      </c>
      <c r="B84" s="154"/>
      <c r="C84" s="155"/>
      <c r="D84" s="155"/>
      <c r="E84" s="155"/>
      <c r="F84" s="155"/>
      <c r="G84" s="156"/>
    </row>
    <row r="85" spans="1:7" ht="15" customHeight="1" x14ac:dyDescent="0.25">
      <c r="A85" s="160" t="str">
        <f>A40</f>
        <v>Porcentaje de procedimientos de investigación iniciados conforme a la Ley Federal de Protección de Datos Personales en Posesión de los Particulares que concluyen en verificación.</v>
      </c>
      <c r="B85" s="161"/>
      <c r="C85" s="161"/>
      <c r="D85" s="161"/>
      <c r="E85" s="161"/>
      <c r="F85" s="161"/>
      <c r="G85" s="162"/>
    </row>
    <row r="86" spans="1:7" ht="34.5" customHeight="1" x14ac:dyDescent="0.25">
      <c r="A86" s="8" t="s">
        <v>130</v>
      </c>
      <c r="B86" s="145" t="s">
        <v>1476</v>
      </c>
      <c r="C86" s="146"/>
      <c r="D86" s="146"/>
      <c r="E86" s="146"/>
      <c r="F86" s="146"/>
      <c r="G86" s="147"/>
    </row>
    <row r="87" spans="1:7" ht="15" customHeight="1" x14ac:dyDescent="0.25">
      <c r="A87" s="8" t="s">
        <v>129</v>
      </c>
      <c r="B87" s="154"/>
      <c r="C87" s="155"/>
      <c r="D87" s="155"/>
      <c r="E87" s="155"/>
      <c r="F87" s="155"/>
      <c r="G87" s="156"/>
    </row>
    <row r="88" spans="1:7" ht="15" customHeight="1" x14ac:dyDescent="0.25">
      <c r="A88" s="160" t="str">
        <f>A46</f>
        <v>Porcentaje de procedimientos de verificación conforme a la Ley Federal de Protección de Datos Personales en Posesión de los Particulares concluidos en los que se ordena iniciar el procedimiento de imposición de sanciones.</v>
      </c>
      <c r="B88" s="161"/>
      <c r="C88" s="161"/>
      <c r="D88" s="161"/>
      <c r="E88" s="161"/>
      <c r="F88" s="161"/>
      <c r="G88" s="162"/>
    </row>
    <row r="89" spans="1:7" ht="15" customHeight="1" x14ac:dyDescent="0.25">
      <c r="A89" s="8" t="s">
        <v>130</v>
      </c>
      <c r="B89" s="145" t="s">
        <v>1288</v>
      </c>
      <c r="C89" s="146"/>
      <c r="D89" s="146"/>
      <c r="E89" s="146"/>
      <c r="F89" s="146"/>
      <c r="G89" s="147"/>
    </row>
    <row r="90" spans="1:7" ht="15" customHeight="1" x14ac:dyDescent="0.25">
      <c r="A90" s="8" t="s">
        <v>129</v>
      </c>
      <c r="B90" s="154"/>
      <c r="C90" s="155"/>
      <c r="D90" s="155"/>
      <c r="E90" s="155"/>
      <c r="F90" s="155"/>
      <c r="G90" s="156"/>
    </row>
    <row r="91" spans="1:7" ht="15" customHeight="1" x14ac:dyDescent="0.25">
      <c r="A91" s="160" t="str">
        <f>A54</f>
        <v>Porcentaje de procedimientos de investigación conforme a la Ley Federal de Protección de Datos Personales en Posesión de los Particulares que se concluyen en 90 días hábiles o menos.</v>
      </c>
      <c r="B91" s="161"/>
      <c r="C91" s="161"/>
      <c r="D91" s="161"/>
      <c r="E91" s="161"/>
      <c r="F91" s="161"/>
      <c r="G91" s="162"/>
    </row>
    <row r="92" spans="1:7" ht="15" customHeight="1" x14ac:dyDescent="0.25">
      <c r="A92" s="8" t="s">
        <v>130</v>
      </c>
      <c r="B92" s="157" t="s">
        <v>1289</v>
      </c>
      <c r="C92" s="158"/>
      <c r="D92" s="158"/>
      <c r="E92" s="158"/>
      <c r="F92" s="158"/>
      <c r="G92" s="159"/>
    </row>
    <row r="93" spans="1:7" ht="15" customHeight="1" x14ac:dyDescent="0.25">
      <c r="A93" s="8" t="s">
        <v>129</v>
      </c>
      <c r="B93" s="154"/>
      <c r="C93" s="155"/>
      <c r="D93" s="155"/>
      <c r="E93" s="155"/>
      <c r="F93" s="155"/>
      <c r="G93" s="156"/>
    </row>
    <row r="94" spans="1:7" ht="15" customHeight="1" x14ac:dyDescent="0.25">
      <c r="A94" s="160" t="str">
        <f>A60</f>
        <v>Porcentaje de procedimientos de verificación conforme a la Ley Federal de Protección de Datos Personales en Posesión de los Particulares que se concluyen en 100 días hábiles o menos.</v>
      </c>
      <c r="B94" s="161"/>
      <c r="C94" s="161"/>
      <c r="D94" s="161"/>
      <c r="E94" s="161"/>
      <c r="F94" s="161"/>
      <c r="G94" s="162"/>
    </row>
    <row r="95" spans="1:7" ht="15" customHeight="1" x14ac:dyDescent="0.25">
      <c r="A95" s="8" t="s">
        <v>130</v>
      </c>
      <c r="B95" s="157" t="s">
        <v>1290</v>
      </c>
      <c r="C95" s="158"/>
      <c r="D95" s="158"/>
      <c r="E95" s="158"/>
      <c r="F95" s="158"/>
      <c r="G95" s="159"/>
    </row>
    <row r="96" spans="1:7" ht="15" customHeight="1" x14ac:dyDescent="0.25">
      <c r="A96" s="8" t="s">
        <v>129</v>
      </c>
      <c r="B96" s="154"/>
      <c r="C96" s="155"/>
      <c r="D96" s="155"/>
      <c r="E96" s="155"/>
      <c r="F96" s="155"/>
      <c r="G96" s="156"/>
    </row>
    <row r="97" spans="1:7" ht="15" customHeight="1" x14ac:dyDescent="0.25">
      <c r="A97" s="160" t="str">
        <f>A68</f>
        <v>Porcentaje de denuncias admitidas conforme a la Ley Federal de Protección de Datos Personales en Posesión de los Particulares en 5 días hábiles o menos.</v>
      </c>
      <c r="B97" s="161"/>
      <c r="C97" s="161"/>
      <c r="D97" s="161"/>
      <c r="E97" s="161"/>
      <c r="F97" s="161"/>
      <c r="G97" s="162"/>
    </row>
    <row r="98" spans="1:7" ht="15" customHeight="1" x14ac:dyDescent="0.25">
      <c r="A98" s="8" t="s">
        <v>130</v>
      </c>
      <c r="B98" s="157" t="s">
        <v>1291</v>
      </c>
      <c r="C98" s="158"/>
      <c r="D98" s="158"/>
      <c r="E98" s="158"/>
      <c r="F98" s="158"/>
      <c r="G98" s="159"/>
    </row>
    <row r="99" spans="1:7" ht="15" customHeight="1" x14ac:dyDescent="0.25">
      <c r="A99" s="8" t="s">
        <v>129</v>
      </c>
      <c r="B99" s="154"/>
      <c r="C99" s="155"/>
      <c r="D99" s="155"/>
      <c r="E99" s="155"/>
      <c r="F99" s="155"/>
      <c r="G99" s="156"/>
    </row>
    <row r="100" spans="1:7" ht="15" customHeight="1" x14ac:dyDescent="0.25">
      <c r="A100" s="160" t="str">
        <f>A74</f>
        <v>Porcentaje de denuncias que son orientadas o reconducidas en 10 días hábiles o menos.</v>
      </c>
      <c r="B100" s="161"/>
      <c r="C100" s="161"/>
      <c r="D100" s="161"/>
      <c r="E100" s="161"/>
      <c r="F100" s="161"/>
      <c r="G100" s="162"/>
    </row>
    <row r="101" spans="1:7" ht="15" customHeight="1" x14ac:dyDescent="0.25">
      <c r="A101" s="8" t="s">
        <v>130</v>
      </c>
      <c r="B101" s="157" t="s">
        <v>1292</v>
      </c>
      <c r="C101" s="158"/>
      <c r="D101" s="158"/>
      <c r="E101" s="158"/>
      <c r="F101" s="158"/>
      <c r="G101" s="159"/>
    </row>
    <row r="102" spans="1:7" ht="15" customHeight="1" x14ac:dyDescent="0.25">
      <c r="A102" s="8" t="s">
        <v>129</v>
      </c>
      <c r="B102" s="154"/>
      <c r="C102" s="155"/>
      <c r="D102" s="155"/>
      <c r="E102" s="155"/>
      <c r="F102" s="155"/>
      <c r="G102" s="156"/>
    </row>
    <row r="103" spans="1:7" ht="15" customHeight="1" x14ac:dyDescent="0.25">
      <c r="A103" s="160" t="str">
        <f>A80</f>
        <v>Porcentaje de notificaciones personales realizadas en 10 días habiles o menos.</v>
      </c>
      <c r="B103" s="161"/>
      <c r="C103" s="161"/>
      <c r="D103" s="161"/>
      <c r="E103" s="161"/>
      <c r="F103" s="161"/>
      <c r="G103" s="162"/>
    </row>
    <row r="104" spans="1:7" ht="15" customHeight="1" x14ac:dyDescent="0.25">
      <c r="A104" s="8" t="s">
        <v>130</v>
      </c>
      <c r="B104" s="157" t="s">
        <v>1293</v>
      </c>
      <c r="C104" s="158"/>
      <c r="D104" s="158"/>
      <c r="E104" s="158"/>
      <c r="F104" s="158"/>
      <c r="G104" s="159"/>
    </row>
    <row r="105" spans="1:7" ht="15" customHeight="1" x14ac:dyDescent="0.25">
      <c r="A105" s="8" t="s">
        <v>129</v>
      </c>
      <c r="B105" s="154"/>
      <c r="C105" s="155"/>
      <c r="D105" s="155"/>
      <c r="E105" s="155"/>
      <c r="F105" s="155"/>
      <c r="G105" s="156"/>
    </row>
    <row r="106" spans="1:7" x14ac:dyDescent="0.25">
      <c r="A106" s="213"/>
      <c r="B106" s="213"/>
      <c r="C106" s="213"/>
      <c r="D106" s="213"/>
      <c r="E106" s="213"/>
      <c r="F106" s="213"/>
      <c r="G106" s="213"/>
    </row>
    <row r="107" spans="1:7" ht="16.5" customHeight="1" x14ac:dyDescent="0.25">
      <c r="A107" s="186" t="s">
        <v>35</v>
      </c>
      <c r="B107" s="187"/>
      <c r="C107" s="187"/>
      <c r="D107" s="187"/>
      <c r="E107" s="187"/>
      <c r="F107" s="187"/>
      <c r="G107" s="188"/>
    </row>
    <row r="108" spans="1:7" ht="33" customHeight="1" x14ac:dyDescent="0.25">
      <c r="A108" s="258" t="str">
        <f>A32</f>
        <v>Promedio de días hábiles transcurridos dentro de los procedimientos en materia de protección de datos personales hasta la imposición de una sanción a quien vulnere la Ley Federal de Protección de Datos Personales en Posesión de los Particulares.</v>
      </c>
      <c r="B108" s="259"/>
      <c r="C108" s="259"/>
      <c r="D108" s="259"/>
      <c r="E108" s="259"/>
      <c r="F108" s="259"/>
      <c r="G108" s="260"/>
    </row>
    <row r="109" spans="1:7" ht="33" x14ac:dyDescent="0.25">
      <c r="A109" s="30" t="s">
        <v>30</v>
      </c>
      <c r="B109" s="257"/>
      <c r="C109" s="257"/>
      <c r="D109" s="257"/>
      <c r="E109" s="257"/>
      <c r="F109" s="257"/>
      <c r="G109" s="257"/>
    </row>
    <row r="110" spans="1:7" ht="33" x14ac:dyDescent="0.25">
      <c r="A110" s="30" t="s">
        <v>31</v>
      </c>
      <c r="B110" s="256"/>
      <c r="C110" s="256"/>
      <c r="D110" s="256"/>
      <c r="E110" s="256"/>
      <c r="F110" s="256"/>
      <c r="G110" s="256"/>
    </row>
    <row r="111" spans="1:7" ht="16.5" x14ac:dyDescent="0.25">
      <c r="A111" s="30" t="s">
        <v>32</v>
      </c>
      <c r="B111" s="230" t="s">
        <v>107</v>
      </c>
      <c r="C111" s="230"/>
      <c r="D111" s="230"/>
      <c r="E111" s="230"/>
      <c r="F111" s="230"/>
      <c r="G111" s="230"/>
    </row>
    <row r="112" spans="1:7" ht="16.5" customHeight="1" x14ac:dyDescent="0.25">
      <c r="A112" s="160" t="str">
        <f>A40</f>
        <v>Porcentaje de procedimientos de investigación iniciados conforme a la Ley Federal de Protección de Datos Personales en Posesión de los Particulares que concluyen en verificación.</v>
      </c>
      <c r="B112" s="161"/>
      <c r="C112" s="161"/>
      <c r="D112" s="161"/>
      <c r="E112" s="161"/>
      <c r="F112" s="161"/>
      <c r="G112" s="162"/>
    </row>
    <row r="113" spans="1:7" ht="33" x14ac:dyDescent="0.25">
      <c r="A113" s="30" t="s">
        <v>30</v>
      </c>
      <c r="B113" s="257"/>
      <c r="C113" s="257"/>
      <c r="D113" s="257"/>
      <c r="E113" s="257"/>
      <c r="F113" s="257"/>
      <c r="G113" s="257"/>
    </row>
    <row r="114" spans="1:7" ht="33" x14ac:dyDescent="0.25">
      <c r="A114" s="30" t="s">
        <v>31</v>
      </c>
      <c r="B114" s="256"/>
      <c r="C114" s="256"/>
      <c r="D114" s="256"/>
      <c r="E114" s="256"/>
      <c r="F114" s="256"/>
      <c r="G114" s="256"/>
    </row>
    <row r="115" spans="1:7" ht="16.5" x14ac:dyDescent="0.25">
      <c r="A115" s="30" t="s">
        <v>32</v>
      </c>
      <c r="B115" s="230" t="s">
        <v>107</v>
      </c>
      <c r="C115" s="230"/>
      <c r="D115" s="230"/>
      <c r="E115" s="230"/>
      <c r="F115" s="230"/>
      <c r="G115" s="230"/>
    </row>
    <row r="116" spans="1:7" ht="33" customHeight="1" x14ac:dyDescent="0.25">
      <c r="A116" s="160" t="str">
        <f>A46</f>
        <v>Porcentaje de procedimientos de verificación conforme a la Ley Federal de Protección de Datos Personales en Posesión de los Particulares concluidos en los que se ordena iniciar el procedimiento de imposición de sanciones.</v>
      </c>
      <c r="B116" s="161"/>
      <c r="C116" s="161"/>
      <c r="D116" s="161"/>
      <c r="E116" s="161"/>
      <c r="F116" s="161"/>
      <c r="G116" s="162"/>
    </row>
    <row r="117" spans="1:7" ht="33" x14ac:dyDescent="0.25">
      <c r="A117" s="30" t="s">
        <v>30</v>
      </c>
      <c r="B117" s="257"/>
      <c r="C117" s="257"/>
      <c r="D117" s="257"/>
      <c r="E117" s="257"/>
      <c r="F117" s="257"/>
      <c r="G117" s="257"/>
    </row>
    <row r="118" spans="1:7" ht="33" x14ac:dyDescent="0.25">
      <c r="A118" s="30" t="s">
        <v>31</v>
      </c>
      <c r="B118" s="256"/>
      <c r="C118" s="256"/>
      <c r="D118" s="256"/>
      <c r="E118" s="256"/>
      <c r="F118" s="256"/>
      <c r="G118" s="256"/>
    </row>
    <row r="119" spans="1:7" ht="16.5" x14ac:dyDescent="0.25">
      <c r="A119" s="30" t="s">
        <v>32</v>
      </c>
      <c r="B119" s="230" t="s">
        <v>107</v>
      </c>
      <c r="C119" s="230"/>
      <c r="D119" s="230"/>
      <c r="E119" s="230"/>
      <c r="F119" s="230"/>
      <c r="G119" s="230"/>
    </row>
    <row r="120" spans="1:7" ht="16.5" customHeight="1" x14ac:dyDescent="0.25">
      <c r="A120" s="160" t="str">
        <f>A54</f>
        <v>Porcentaje de procedimientos de investigación conforme a la Ley Federal de Protección de Datos Personales en Posesión de los Particulares que se concluyen en 90 días hábiles o menos.</v>
      </c>
      <c r="B120" s="161"/>
      <c r="C120" s="161"/>
      <c r="D120" s="161"/>
      <c r="E120" s="161"/>
      <c r="F120" s="161"/>
      <c r="G120" s="162"/>
    </row>
    <row r="121" spans="1:7" ht="33" x14ac:dyDescent="0.25">
      <c r="A121" s="30" t="s">
        <v>30</v>
      </c>
      <c r="B121" s="257"/>
      <c r="C121" s="257"/>
      <c r="D121" s="257"/>
      <c r="E121" s="257"/>
      <c r="F121" s="257"/>
      <c r="G121" s="257"/>
    </row>
    <row r="122" spans="1:7" ht="33" x14ac:dyDescent="0.25">
      <c r="A122" s="30" t="s">
        <v>31</v>
      </c>
      <c r="B122" s="256"/>
      <c r="C122" s="256"/>
      <c r="D122" s="256"/>
      <c r="E122" s="256"/>
      <c r="F122" s="256"/>
      <c r="G122" s="256"/>
    </row>
    <row r="123" spans="1:7" ht="16.5" x14ac:dyDescent="0.25">
      <c r="A123" s="30" t="s">
        <v>32</v>
      </c>
      <c r="B123" s="230" t="s">
        <v>107</v>
      </c>
      <c r="C123" s="230"/>
      <c r="D123" s="230"/>
      <c r="E123" s="230"/>
      <c r="F123" s="230"/>
      <c r="G123" s="230"/>
    </row>
    <row r="124" spans="1:7" ht="16.5" customHeight="1" x14ac:dyDescent="0.25">
      <c r="A124" s="160" t="str">
        <f>A60</f>
        <v>Porcentaje de procedimientos de verificación conforme a la Ley Federal de Protección de Datos Personales en Posesión de los Particulares que se concluyen en 100 días hábiles o menos.</v>
      </c>
      <c r="B124" s="161"/>
      <c r="C124" s="161"/>
      <c r="D124" s="161"/>
      <c r="E124" s="161"/>
      <c r="F124" s="161"/>
      <c r="G124" s="162"/>
    </row>
    <row r="125" spans="1:7" ht="33" x14ac:dyDescent="0.25">
      <c r="A125" s="30" t="s">
        <v>30</v>
      </c>
      <c r="B125" s="257"/>
      <c r="C125" s="257"/>
      <c r="D125" s="257"/>
      <c r="E125" s="257"/>
      <c r="F125" s="257"/>
      <c r="G125" s="257"/>
    </row>
    <row r="126" spans="1:7" ht="33" x14ac:dyDescent="0.25">
      <c r="A126" s="30" t="s">
        <v>31</v>
      </c>
      <c r="B126" s="256"/>
      <c r="C126" s="256"/>
      <c r="D126" s="256"/>
      <c r="E126" s="256"/>
      <c r="F126" s="256"/>
      <c r="G126" s="256"/>
    </row>
    <row r="127" spans="1:7" ht="16.5" x14ac:dyDescent="0.25">
      <c r="A127" s="30" t="s">
        <v>32</v>
      </c>
      <c r="B127" s="230" t="s">
        <v>107</v>
      </c>
      <c r="C127" s="230"/>
      <c r="D127" s="230"/>
      <c r="E127" s="230"/>
      <c r="F127" s="230"/>
      <c r="G127" s="230"/>
    </row>
    <row r="128" spans="1:7" ht="16.5" customHeight="1" x14ac:dyDescent="0.25">
      <c r="A128" s="160" t="str">
        <f>A68</f>
        <v>Porcentaje de denuncias admitidas conforme a la Ley Federal de Protección de Datos Personales en Posesión de los Particulares en 5 días hábiles o menos.</v>
      </c>
      <c r="B128" s="161"/>
      <c r="C128" s="161"/>
      <c r="D128" s="161"/>
      <c r="E128" s="161"/>
      <c r="F128" s="161"/>
      <c r="G128" s="162"/>
    </row>
    <row r="129" spans="1:7" ht="33" x14ac:dyDescent="0.25">
      <c r="A129" s="30" t="s">
        <v>30</v>
      </c>
      <c r="B129" s="257"/>
      <c r="C129" s="257"/>
      <c r="D129" s="257"/>
      <c r="E129" s="257"/>
      <c r="F129" s="257"/>
      <c r="G129" s="257"/>
    </row>
    <row r="130" spans="1:7" ht="33" x14ac:dyDescent="0.25">
      <c r="A130" s="30" t="s">
        <v>31</v>
      </c>
      <c r="B130" s="256"/>
      <c r="C130" s="256"/>
      <c r="D130" s="256"/>
      <c r="E130" s="256"/>
      <c r="F130" s="256"/>
      <c r="G130" s="256"/>
    </row>
    <row r="131" spans="1:7" ht="16.5" x14ac:dyDescent="0.25">
      <c r="A131" s="30" t="s">
        <v>32</v>
      </c>
      <c r="B131" s="230" t="s">
        <v>107</v>
      </c>
      <c r="C131" s="230"/>
      <c r="D131" s="230"/>
      <c r="E131" s="230"/>
      <c r="F131" s="230"/>
      <c r="G131" s="230"/>
    </row>
    <row r="132" spans="1:7" ht="16.5" customHeight="1" x14ac:dyDescent="0.25">
      <c r="A132" s="160" t="str">
        <f>A74</f>
        <v>Porcentaje de denuncias que son orientadas o reconducidas en 10 días hábiles o menos.</v>
      </c>
      <c r="B132" s="161"/>
      <c r="C132" s="161"/>
      <c r="D132" s="161"/>
      <c r="E132" s="161"/>
      <c r="F132" s="161"/>
      <c r="G132" s="162"/>
    </row>
    <row r="133" spans="1:7" ht="33" x14ac:dyDescent="0.25">
      <c r="A133" s="30" t="s">
        <v>30</v>
      </c>
      <c r="B133" s="257"/>
      <c r="C133" s="257"/>
      <c r="D133" s="257"/>
      <c r="E133" s="257"/>
      <c r="F133" s="257"/>
      <c r="G133" s="257"/>
    </row>
    <row r="134" spans="1:7" ht="33" x14ac:dyDescent="0.25">
      <c r="A134" s="30" t="s">
        <v>31</v>
      </c>
      <c r="B134" s="256"/>
      <c r="C134" s="256"/>
      <c r="D134" s="256"/>
      <c r="E134" s="256"/>
      <c r="F134" s="256"/>
      <c r="G134" s="256"/>
    </row>
    <row r="135" spans="1:7" ht="16.5" x14ac:dyDescent="0.25">
      <c r="A135" s="30" t="s">
        <v>32</v>
      </c>
      <c r="B135" s="230" t="s">
        <v>107</v>
      </c>
      <c r="C135" s="230"/>
      <c r="D135" s="230"/>
      <c r="E135" s="230"/>
      <c r="F135" s="230"/>
      <c r="G135" s="230"/>
    </row>
    <row r="136" spans="1:7" ht="16.5" customHeight="1" x14ac:dyDescent="0.25">
      <c r="A136" s="160" t="str">
        <f>A80</f>
        <v>Porcentaje de notificaciones personales realizadas en 10 días habiles o menos.</v>
      </c>
      <c r="B136" s="161"/>
      <c r="C136" s="161"/>
      <c r="D136" s="161"/>
      <c r="E136" s="161"/>
      <c r="F136" s="161"/>
      <c r="G136" s="162"/>
    </row>
    <row r="137" spans="1:7" ht="33" x14ac:dyDescent="0.25">
      <c r="A137" s="30" t="s">
        <v>30</v>
      </c>
      <c r="B137" s="257"/>
      <c r="C137" s="257"/>
      <c r="D137" s="257"/>
      <c r="E137" s="257"/>
      <c r="F137" s="257"/>
      <c r="G137" s="257"/>
    </row>
    <row r="138" spans="1:7" ht="33" x14ac:dyDescent="0.25">
      <c r="A138" s="30" t="s">
        <v>31</v>
      </c>
      <c r="B138" s="256"/>
      <c r="C138" s="256"/>
      <c r="D138" s="256"/>
      <c r="E138" s="256"/>
      <c r="F138" s="256"/>
      <c r="G138" s="256"/>
    </row>
    <row r="139" spans="1:7" ht="16.5" x14ac:dyDescent="0.25">
      <c r="A139" s="30" t="s">
        <v>32</v>
      </c>
      <c r="B139" s="230" t="s">
        <v>107</v>
      </c>
      <c r="C139" s="230"/>
      <c r="D139" s="230"/>
      <c r="E139" s="230"/>
      <c r="F139" s="230"/>
      <c r="G139" s="230"/>
    </row>
    <row r="140" spans="1:7" x14ac:dyDescent="0.25">
      <c r="A140" s="213"/>
      <c r="B140" s="213"/>
      <c r="C140" s="213"/>
      <c r="D140" s="213"/>
      <c r="E140" s="213"/>
      <c r="F140" s="213"/>
      <c r="G140" s="213"/>
    </row>
  </sheetData>
  <mergeCells count="148">
    <mergeCell ref="B133:G133"/>
    <mergeCell ref="B134:G134"/>
    <mergeCell ref="B135:G135"/>
    <mergeCell ref="A140:G140"/>
    <mergeCell ref="B127:G127"/>
    <mergeCell ref="A128:G128"/>
    <mergeCell ref="B129:G129"/>
    <mergeCell ref="B130:G130"/>
    <mergeCell ref="B131:G131"/>
    <mergeCell ref="A132:G132"/>
    <mergeCell ref="A136:G136"/>
    <mergeCell ref="B137:G137"/>
    <mergeCell ref="B138:G138"/>
    <mergeCell ref="B139:G139"/>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00:G100"/>
    <mergeCell ref="B101:G101"/>
    <mergeCell ref="B102:G102"/>
    <mergeCell ref="A106:G106"/>
    <mergeCell ref="A107:G107"/>
    <mergeCell ref="A108:G108"/>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69:A73"/>
    <mergeCell ref="B69:B73"/>
    <mergeCell ref="C69:C73"/>
    <mergeCell ref="D69:D73"/>
    <mergeCell ref="E69:E73"/>
    <mergeCell ref="A81:G81"/>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27"/>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108</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216" t="s">
        <v>132</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261" t="s">
        <v>21</v>
      </c>
      <c r="B27" s="261" t="s">
        <v>22</v>
      </c>
      <c r="C27" s="261" t="s">
        <v>29</v>
      </c>
      <c r="D27" s="261" t="s">
        <v>23</v>
      </c>
      <c r="E27" s="261" t="s">
        <v>24</v>
      </c>
      <c r="F27" s="57" t="s">
        <v>25</v>
      </c>
      <c r="G27" s="25">
        <v>135</v>
      </c>
    </row>
    <row r="28" spans="1:7" ht="16.5" x14ac:dyDescent="0.25">
      <c r="A28" s="261"/>
      <c r="B28" s="261"/>
      <c r="C28" s="261"/>
      <c r="D28" s="261"/>
      <c r="E28" s="261"/>
      <c r="F28" s="57" t="s">
        <v>33</v>
      </c>
      <c r="G28" s="25">
        <v>135</v>
      </c>
    </row>
    <row r="29" spans="1:7" ht="16.5" x14ac:dyDescent="0.25">
      <c r="A29" s="261"/>
      <c r="B29" s="261"/>
      <c r="C29" s="261"/>
      <c r="D29" s="261"/>
      <c r="E29" s="261"/>
      <c r="F29" s="57" t="s">
        <v>26</v>
      </c>
      <c r="G29" s="25">
        <v>135</v>
      </c>
    </row>
    <row r="30" spans="1:7" ht="33" x14ac:dyDescent="0.25">
      <c r="A30" s="261"/>
      <c r="B30" s="261"/>
      <c r="C30" s="261"/>
      <c r="D30" s="261"/>
      <c r="E30" s="261"/>
      <c r="F30" s="57" t="s">
        <v>34</v>
      </c>
      <c r="G30" s="25">
        <v>135</v>
      </c>
    </row>
    <row r="31" spans="1:7" ht="16.5" x14ac:dyDescent="0.25">
      <c r="A31" s="261"/>
      <c r="B31" s="261"/>
      <c r="C31" s="261"/>
      <c r="D31" s="261"/>
      <c r="E31" s="261"/>
      <c r="F31" s="57" t="s">
        <v>27</v>
      </c>
      <c r="G31" s="25">
        <f>(997+10477)/(8+91)</f>
        <v>115.8989898989899</v>
      </c>
    </row>
    <row r="32" spans="1:7" ht="408.75" customHeight="1" x14ac:dyDescent="0.25">
      <c r="A32" s="123" t="s">
        <v>135</v>
      </c>
      <c r="B32" s="123" t="s">
        <v>140</v>
      </c>
      <c r="C32" s="123" t="s">
        <v>715</v>
      </c>
      <c r="D32" s="117" t="s">
        <v>86</v>
      </c>
      <c r="E32" s="120" t="s">
        <v>141</v>
      </c>
      <c r="F32" s="57" t="s">
        <v>1195</v>
      </c>
      <c r="G32" s="25">
        <f>((1-(G31/G30))*100)+100</f>
        <v>114.1488963711186</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261" t="s">
        <v>21</v>
      </c>
      <c r="B35" s="261" t="s">
        <v>22</v>
      </c>
      <c r="C35" s="261" t="s">
        <v>29</v>
      </c>
      <c r="D35" s="261" t="s">
        <v>23</v>
      </c>
      <c r="E35" s="261" t="s">
        <v>24</v>
      </c>
      <c r="F35" s="57" t="s">
        <v>25</v>
      </c>
      <c r="G35" s="25">
        <v>45.84</v>
      </c>
    </row>
    <row r="36" spans="1:7" ht="16.5" x14ac:dyDescent="0.25">
      <c r="A36" s="261"/>
      <c r="B36" s="261"/>
      <c r="C36" s="261"/>
      <c r="D36" s="261"/>
      <c r="E36" s="261"/>
      <c r="F36" s="57" t="s">
        <v>33</v>
      </c>
      <c r="G36" s="25">
        <v>45.84</v>
      </c>
    </row>
    <row r="37" spans="1:7" ht="16.5" x14ac:dyDescent="0.25">
      <c r="A37" s="261"/>
      <c r="B37" s="261"/>
      <c r="C37" s="261"/>
      <c r="D37" s="261"/>
      <c r="E37" s="261"/>
      <c r="F37" s="57" t="s">
        <v>26</v>
      </c>
      <c r="G37" s="25">
        <v>45.84</v>
      </c>
    </row>
    <row r="38" spans="1:7" ht="33" x14ac:dyDescent="0.25">
      <c r="A38" s="261"/>
      <c r="B38" s="261"/>
      <c r="C38" s="261"/>
      <c r="D38" s="261"/>
      <c r="E38" s="261"/>
      <c r="F38" s="57" t="s">
        <v>34</v>
      </c>
      <c r="G38" s="25">
        <v>45.84</v>
      </c>
    </row>
    <row r="39" spans="1:7" ht="16.5" x14ac:dyDescent="0.25">
      <c r="A39" s="261"/>
      <c r="B39" s="261"/>
      <c r="C39" s="261"/>
      <c r="D39" s="261"/>
      <c r="E39" s="261"/>
      <c r="F39" s="57" t="s">
        <v>27</v>
      </c>
      <c r="G39" s="25">
        <f>(57.84*0.7211)+(39.45*0.2789)</f>
        <v>52.711029000000003</v>
      </c>
    </row>
    <row r="40" spans="1:7" ht="208.5" customHeight="1" x14ac:dyDescent="0.25">
      <c r="A40" s="123" t="s">
        <v>716</v>
      </c>
      <c r="B40" s="123" t="s">
        <v>142</v>
      </c>
      <c r="C40" s="123" t="s">
        <v>508</v>
      </c>
      <c r="D40" s="117" t="s">
        <v>48</v>
      </c>
      <c r="E40" s="120" t="s">
        <v>53</v>
      </c>
      <c r="F40" s="57" t="s">
        <v>36</v>
      </c>
      <c r="G40" s="25">
        <f>((1-(G39/G38))*100)+100</f>
        <v>85.010844240837685</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261" t="s">
        <v>21</v>
      </c>
      <c r="B43" s="261" t="s">
        <v>22</v>
      </c>
      <c r="C43" s="261" t="s">
        <v>29</v>
      </c>
      <c r="D43" s="261" t="s">
        <v>23</v>
      </c>
      <c r="E43" s="261" t="s">
        <v>24</v>
      </c>
      <c r="F43" s="57" t="s">
        <v>25</v>
      </c>
      <c r="G43" s="25">
        <v>42</v>
      </c>
    </row>
    <row r="44" spans="1:7" ht="16.5" x14ac:dyDescent="0.25">
      <c r="A44" s="261"/>
      <c r="B44" s="261"/>
      <c r="C44" s="261"/>
      <c r="D44" s="261"/>
      <c r="E44" s="261"/>
      <c r="F44" s="57" t="s">
        <v>33</v>
      </c>
      <c r="G44" s="25">
        <v>42</v>
      </c>
    </row>
    <row r="45" spans="1:7" ht="16.5" x14ac:dyDescent="0.25">
      <c r="A45" s="261"/>
      <c r="B45" s="261"/>
      <c r="C45" s="261"/>
      <c r="D45" s="261"/>
      <c r="E45" s="261"/>
      <c r="F45" s="57" t="s">
        <v>26</v>
      </c>
      <c r="G45" s="25">
        <v>42</v>
      </c>
    </row>
    <row r="46" spans="1:7" ht="31.5" customHeight="1" x14ac:dyDescent="0.25">
      <c r="A46" s="261"/>
      <c r="B46" s="261"/>
      <c r="C46" s="261"/>
      <c r="D46" s="261"/>
      <c r="E46" s="261"/>
      <c r="F46" s="57" t="s">
        <v>34</v>
      </c>
      <c r="G46" s="25">
        <v>42</v>
      </c>
    </row>
    <row r="47" spans="1:7" ht="16.5" x14ac:dyDescent="0.25">
      <c r="A47" s="261"/>
      <c r="B47" s="261"/>
      <c r="C47" s="261"/>
      <c r="D47" s="261"/>
      <c r="E47" s="261"/>
      <c r="F47" s="57" t="s">
        <v>27</v>
      </c>
      <c r="G47" s="25">
        <f>(6479/98)*0.3828+(3620/158)*0.6172</f>
        <v>39.448678739343841</v>
      </c>
    </row>
    <row r="48" spans="1:7" ht="249.75" customHeight="1" x14ac:dyDescent="0.25">
      <c r="A48" s="123" t="s">
        <v>109</v>
      </c>
      <c r="B48" s="123" t="s">
        <v>110</v>
      </c>
      <c r="C48" s="123" t="s">
        <v>111</v>
      </c>
      <c r="D48" s="117" t="s">
        <v>86</v>
      </c>
      <c r="E48" s="120" t="s">
        <v>54</v>
      </c>
      <c r="F48" s="57" t="s">
        <v>36</v>
      </c>
      <c r="G48" s="25">
        <f>((1-(G47/G46))*100)+100</f>
        <v>106.07457443013372</v>
      </c>
    </row>
    <row r="49" spans="1:7" ht="16.5" x14ac:dyDescent="0.25">
      <c r="A49" s="169" t="s">
        <v>21</v>
      </c>
      <c r="B49" s="169" t="s">
        <v>22</v>
      </c>
      <c r="C49" s="169" t="s">
        <v>29</v>
      </c>
      <c r="D49" s="261" t="s">
        <v>23</v>
      </c>
      <c r="E49" s="261" t="s">
        <v>24</v>
      </c>
      <c r="F49" s="57" t="s">
        <v>25</v>
      </c>
      <c r="G49" s="25">
        <v>63</v>
      </c>
    </row>
    <row r="50" spans="1:7" ht="16.5" x14ac:dyDescent="0.25">
      <c r="A50" s="169"/>
      <c r="B50" s="169"/>
      <c r="C50" s="169"/>
      <c r="D50" s="261"/>
      <c r="E50" s="261"/>
      <c r="F50" s="57" t="s">
        <v>33</v>
      </c>
      <c r="G50" s="25">
        <v>63</v>
      </c>
    </row>
    <row r="51" spans="1:7" ht="16.5" x14ac:dyDescent="0.25">
      <c r="A51" s="169"/>
      <c r="B51" s="169"/>
      <c r="C51" s="169"/>
      <c r="D51" s="261"/>
      <c r="E51" s="261"/>
      <c r="F51" s="57" t="s">
        <v>26</v>
      </c>
      <c r="G51" s="25">
        <v>63</v>
      </c>
    </row>
    <row r="52" spans="1:7" ht="33" x14ac:dyDescent="0.25">
      <c r="A52" s="169"/>
      <c r="B52" s="169"/>
      <c r="C52" s="169"/>
      <c r="D52" s="261"/>
      <c r="E52" s="261"/>
      <c r="F52" s="57" t="s">
        <v>34</v>
      </c>
      <c r="G52" s="25">
        <v>63</v>
      </c>
    </row>
    <row r="53" spans="1:7" ht="16.5" x14ac:dyDescent="0.25">
      <c r="A53" s="169"/>
      <c r="B53" s="169"/>
      <c r="C53" s="169"/>
      <c r="D53" s="261"/>
      <c r="E53" s="261"/>
      <c r="F53" s="57" t="s">
        <v>27</v>
      </c>
      <c r="G53" s="25">
        <f>5726/99</f>
        <v>57.838383838383841</v>
      </c>
    </row>
    <row r="54" spans="1:7" ht="105" customHeight="1" x14ac:dyDescent="0.25">
      <c r="A54" s="123" t="s">
        <v>112</v>
      </c>
      <c r="B54" s="123" t="s">
        <v>110</v>
      </c>
      <c r="C54" s="123" t="s">
        <v>717</v>
      </c>
      <c r="D54" s="117" t="s">
        <v>48</v>
      </c>
      <c r="E54" s="120" t="s">
        <v>54</v>
      </c>
      <c r="F54" s="57" t="s">
        <v>36</v>
      </c>
      <c r="G54" s="25">
        <f>((1-(G53/G52))*100)+100</f>
        <v>108.19304152637486</v>
      </c>
    </row>
    <row r="55" spans="1:7" ht="16.5" x14ac:dyDescent="0.25">
      <c r="A55" s="205" t="s">
        <v>1198</v>
      </c>
      <c r="B55" s="206"/>
      <c r="C55" s="206"/>
      <c r="D55" s="206"/>
      <c r="E55" s="206"/>
      <c r="F55" s="206"/>
      <c r="G55" s="207"/>
    </row>
    <row r="56" spans="1:7" ht="16.5" x14ac:dyDescent="0.25">
      <c r="A56" s="200" t="s">
        <v>19</v>
      </c>
      <c r="B56" s="200"/>
      <c r="C56" s="200"/>
      <c r="D56" s="200"/>
      <c r="E56" s="200"/>
      <c r="F56" s="200" t="s">
        <v>20</v>
      </c>
      <c r="G56" s="200"/>
    </row>
    <row r="57" spans="1:7" ht="16.5" x14ac:dyDescent="0.25">
      <c r="A57" s="261" t="s">
        <v>21</v>
      </c>
      <c r="B57" s="261" t="s">
        <v>22</v>
      </c>
      <c r="C57" s="261" t="s">
        <v>29</v>
      </c>
      <c r="D57" s="261" t="s">
        <v>23</v>
      </c>
      <c r="E57" s="261" t="s">
        <v>24</v>
      </c>
      <c r="F57" s="57" t="s">
        <v>25</v>
      </c>
      <c r="G57" s="25">
        <v>100</v>
      </c>
    </row>
    <row r="58" spans="1:7" ht="16.5" x14ac:dyDescent="0.25">
      <c r="A58" s="261"/>
      <c r="B58" s="261"/>
      <c r="C58" s="261"/>
      <c r="D58" s="261"/>
      <c r="E58" s="261"/>
      <c r="F58" s="57" t="s">
        <v>33</v>
      </c>
      <c r="G58" s="25">
        <v>100</v>
      </c>
    </row>
    <row r="59" spans="1:7" ht="16.5" x14ac:dyDescent="0.25">
      <c r="A59" s="261"/>
      <c r="B59" s="261"/>
      <c r="C59" s="261"/>
      <c r="D59" s="261"/>
      <c r="E59" s="261"/>
      <c r="F59" s="57" t="s">
        <v>26</v>
      </c>
      <c r="G59" s="25">
        <v>100</v>
      </c>
    </row>
    <row r="60" spans="1:7" ht="33" customHeight="1" x14ac:dyDescent="0.25">
      <c r="A60" s="261"/>
      <c r="B60" s="261"/>
      <c r="C60" s="261"/>
      <c r="D60" s="261"/>
      <c r="E60" s="261"/>
      <c r="F60" s="57" t="s">
        <v>34</v>
      </c>
      <c r="G60" s="25">
        <v>100</v>
      </c>
    </row>
    <row r="61" spans="1:7" ht="16.5" x14ac:dyDescent="0.25">
      <c r="A61" s="261"/>
      <c r="B61" s="261"/>
      <c r="C61" s="261"/>
      <c r="D61" s="261"/>
      <c r="E61" s="261"/>
      <c r="F61" s="57" t="s">
        <v>27</v>
      </c>
      <c r="G61" s="25">
        <f>(98/98)*100</f>
        <v>100</v>
      </c>
    </row>
    <row r="62" spans="1:7" ht="105.75" customHeight="1" x14ac:dyDescent="0.25">
      <c r="A62" s="123" t="s">
        <v>718</v>
      </c>
      <c r="B62" s="123" t="s">
        <v>143</v>
      </c>
      <c r="C62" s="123" t="s">
        <v>719</v>
      </c>
      <c r="D62" s="117" t="s">
        <v>51</v>
      </c>
      <c r="E62" s="120" t="s">
        <v>52</v>
      </c>
      <c r="F62" s="57" t="s">
        <v>36</v>
      </c>
      <c r="G62" s="25">
        <f>(G61/G58)*100</f>
        <v>100</v>
      </c>
    </row>
    <row r="63" spans="1:7" ht="16.5" x14ac:dyDescent="0.25">
      <c r="A63" s="261" t="s">
        <v>21</v>
      </c>
      <c r="B63" s="261" t="s">
        <v>22</v>
      </c>
      <c r="C63" s="261" t="s">
        <v>29</v>
      </c>
      <c r="D63" s="261" t="s">
        <v>23</v>
      </c>
      <c r="E63" s="261" t="s">
        <v>24</v>
      </c>
      <c r="F63" s="57" t="s">
        <v>25</v>
      </c>
      <c r="G63" s="25">
        <v>92</v>
      </c>
    </row>
    <row r="64" spans="1:7" ht="16.5" x14ac:dyDescent="0.25">
      <c r="A64" s="261"/>
      <c r="B64" s="261"/>
      <c r="C64" s="261"/>
      <c r="D64" s="261"/>
      <c r="E64" s="261"/>
      <c r="F64" s="57" t="s">
        <v>33</v>
      </c>
      <c r="G64" s="25">
        <v>92</v>
      </c>
    </row>
    <row r="65" spans="1:7" ht="16.5" x14ac:dyDescent="0.25">
      <c r="A65" s="261"/>
      <c r="B65" s="261"/>
      <c r="C65" s="261"/>
      <c r="D65" s="261"/>
      <c r="E65" s="261"/>
      <c r="F65" s="57" t="s">
        <v>26</v>
      </c>
      <c r="G65" s="25">
        <v>92</v>
      </c>
    </row>
    <row r="66" spans="1:7" ht="33" x14ac:dyDescent="0.25">
      <c r="A66" s="261"/>
      <c r="B66" s="261"/>
      <c r="C66" s="261"/>
      <c r="D66" s="261"/>
      <c r="E66" s="261"/>
      <c r="F66" s="57" t="s">
        <v>34</v>
      </c>
      <c r="G66" s="25">
        <v>92</v>
      </c>
    </row>
    <row r="67" spans="1:7" ht="16.5" x14ac:dyDescent="0.25">
      <c r="A67" s="261"/>
      <c r="B67" s="261"/>
      <c r="C67" s="261"/>
      <c r="D67" s="261"/>
      <c r="E67" s="261"/>
      <c r="F67" s="57" t="s">
        <v>27</v>
      </c>
      <c r="G67" s="25">
        <f>((21+212)/256)*100</f>
        <v>91.015625</v>
      </c>
    </row>
    <row r="68" spans="1:7" ht="154.5" customHeight="1" x14ac:dyDescent="0.25">
      <c r="A68" s="123" t="s">
        <v>113</v>
      </c>
      <c r="B68" s="123" t="s">
        <v>143</v>
      </c>
      <c r="C68" s="123" t="s">
        <v>720</v>
      </c>
      <c r="D68" s="117" t="s">
        <v>51</v>
      </c>
      <c r="E68" s="120" t="s">
        <v>52</v>
      </c>
      <c r="F68" s="57" t="s">
        <v>36</v>
      </c>
      <c r="G68" s="25">
        <f>(G67/G64)*100</f>
        <v>98.930027173913047</v>
      </c>
    </row>
    <row r="69" spans="1:7" ht="16.5" x14ac:dyDescent="0.25">
      <c r="A69" s="261" t="s">
        <v>21</v>
      </c>
      <c r="B69" s="261" t="s">
        <v>22</v>
      </c>
      <c r="C69" s="261" t="s">
        <v>29</v>
      </c>
      <c r="D69" s="261" t="s">
        <v>23</v>
      </c>
      <c r="E69" s="261" t="s">
        <v>24</v>
      </c>
      <c r="F69" s="57" t="s">
        <v>25</v>
      </c>
      <c r="G69" s="25">
        <v>95</v>
      </c>
    </row>
    <row r="70" spans="1:7" ht="16.5" x14ac:dyDescent="0.25">
      <c r="A70" s="261"/>
      <c r="B70" s="261"/>
      <c r="C70" s="261"/>
      <c r="D70" s="261"/>
      <c r="E70" s="261"/>
      <c r="F70" s="57" t="s">
        <v>33</v>
      </c>
      <c r="G70" s="25">
        <v>95</v>
      </c>
    </row>
    <row r="71" spans="1:7" ht="16.5" x14ac:dyDescent="0.25">
      <c r="A71" s="261"/>
      <c r="B71" s="261"/>
      <c r="C71" s="261"/>
      <c r="D71" s="261"/>
      <c r="E71" s="261"/>
      <c r="F71" s="57" t="s">
        <v>26</v>
      </c>
      <c r="G71" s="25">
        <v>95</v>
      </c>
    </row>
    <row r="72" spans="1:7" ht="33" x14ac:dyDescent="0.25">
      <c r="A72" s="261"/>
      <c r="B72" s="261"/>
      <c r="C72" s="261"/>
      <c r="D72" s="261"/>
      <c r="E72" s="261"/>
      <c r="F72" s="57" t="s">
        <v>34</v>
      </c>
      <c r="G72" s="25">
        <v>95</v>
      </c>
    </row>
    <row r="73" spans="1:7" ht="16.5" x14ac:dyDescent="0.25">
      <c r="A73" s="261"/>
      <c r="B73" s="261"/>
      <c r="C73" s="261"/>
      <c r="D73" s="261"/>
      <c r="E73" s="261"/>
      <c r="F73" s="57" t="s">
        <v>27</v>
      </c>
      <c r="G73" s="25">
        <f>(96/99)*100</f>
        <v>96.969696969696969</v>
      </c>
    </row>
    <row r="74" spans="1:7" ht="104.25" customHeight="1" x14ac:dyDescent="0.25">
      <c r="A74" s="123" t="s">
        <v>114</v>
      </c>
      <c r="B74" s="123" t="s">
        <v>143</v>
      </c>
      <c r="C74" s="123" t="s">
        <v>721</v>
      </c>
      <c r="D74" s="117" t="s">
        <v>51</v>
      </c>
      <c r="E74" s="120" t="s">
        <v>52</v>
      </c>
      <c r="F74" s="57" t="s">
        <v>36</v>
      </c>
      <c r="G74" s="25">
        <f>(G73/G70)*100</f>
        <v>102.07336523125996</v>
      </c>
    </row>
    <row r="75" spans="1:7" ht="16.5" customHeight="1" x14ac:dyDescent="0.25">
      <c r="A75" s="186" t="s">
        <v>28</v>
      </c>
      <c r="B75" s="187"/>
      <c r="C75" s="187"/>
      <c r="D75" s="187"/>
      <c r="E75" s="187"/>
      <c r="F75" s="187"/>
      <c r="G75" s="188"/>
    </row>
    <row r="76" spans="1:7" ht="33" customHeight="1" x14ac:dyDescent="0.25">
      <c r="A76" s="160" t="str">
        <f>A32</f>
        <v>Promedio de días hábiles transcurridos dentro de los procedimientos en materia de protección de datos personales hasta la imposición de una sanción a quien vulnere la Ley Federal de Protección de Datos Personales en Posesión de los Particulares.</v>
      </c>
      <c r="B76" s="161"/>
      <c r="C76" s="161"/>
      <c r="D76" s="161"/>
      <c r="E76" s="161"/>
      <c r="F76" s="161"/>
      <c r="G76" s="162"/>
    </row>
    <row r="77" spans="1:7" ht="18" customHeight="1" x14ac:dyDescent="0.25">
      <c r="A77" s="8" t="s">
        <v>130</v>
      </c>
      <c r="B77" s="145" t="s">
        <v>1287</v>
      </c>
      <c r="C77" s="146"/>
      <c r="D77" s="146"/>
      <c r="E77" s="146"/>
      <c r="F77" s="146"/>
      <c r="G77" s="147"/>
    </row>
    <row r="78" spans="1:7" ht="16.5" x14ac:dyDescent="0.25">
      <c r="A78" s="8" t="s">
        <v>129</v>
      </c>
      <c r="B78" s="154"/>
      <c r="C78" s="155"/>
      <c r="D78" s="155"/>
      <c r="E78" s="155"/>
      <c r="F78" s="155"/>
      <c r="G78" s="156"/>
    </row>
    <row r="79" spans="1:7" ht="16.5" x14ac:dyDescent="0.25">
      <c r="A79" s="160" t="str">
        <f>A40</f>
        <v>Promedio de días para la atención de los procedimientos.</v>
      </c>
      <c r="B79" s="161"/>
      <c r="C79" s="161"/>
      <c r="D79" s="161"/>
      <c r="E79" s="161"/>
      <c r="F79" s="161"/>
      <c r="G79" s="162"/>
    </row>
    <row r="80" spans="1:7" ht="54" customHeight="1" x14ac:dyDescent="0.25">
      <c r="A80" s="8" t="s">
        <v>130</v>
      </c>
      <c r="B80" s="145" t="s">
        <v>1477</v>
      </c>
      <c r="C80" s="146"/>
      <c r="D80" s="146"/>
      <c r="E80" s="146"/>
      <c r="F80" s="146"/>
      <c r="G80" s="147"/>
    </row>
    <row r="81" spans="1:7" ht="16.5" x14ac:dyDescent="0.25">
      <c r="A81" s="8" t="s">
        <v>129</v>
      </c>
      <c r="B81" s="154"/>
      <c r="C81" s="155"/>
      <c r="D81" s="155"/>
      <c r="E81" s="155"/>
      <c r="F81" s="155"/>
      <c r="G81" s="156"/>
    </row>
    <row r="82" spans="1:7" ht="16.5" x14ac:dyDescent="0.25">
      <c r="A82" s="160" t="str">
        <f>A48</f>
        <v>Promedio de días para la conclusión de los procedimientos de protección de derechos.</v>
      </c>
      <c r="B82" s="161"/>
      <c r="C82" s="161"/>
      <c r="D82" s="161"/>
      <c r="E82" s="161"/>
      <c r="F82" s="161"/>
      <c r="G82" s="162"/>
    </row>
    <row r="83" spans="1:7" ht="73.5" customHeight="1" x14ac:dyDescent="0.25">
      <c r="A83" s="8" t="s">
        <v>130</v>
      </c>
      <c r="B83" s="262" t="s">
        <v>1294</v>
      </c>
      <c r="C83" s="263"/>
      <c r="D83" s="263"/>
      <c r="E83" s="263"/>
      <c r="F83" s="263"/>
      <c r="G83" s="264"/>
    </row>
    <row r="84" spans="1:7" ht="16.5" x14ac:dyDescent="0.25">
      <c r="A84" s="8" t="s">
        <v>129</v>
      </c>
      <c r="B84" s="154"/>
      <c r="C84" s="155"/>
      <c r="D84" s="155"/>
      <c r="E84" s="155"/>
      <c r="F84" s="155"/>
      <c r="G84" s="156"/>
    </row>
    <row r="85" spans="1:7" ht="16.5" x14ac:dyDescent="0.25">
      <c r="A85" s="160" t="str">
        <f>A54</f>
        <v>Promedio de días para la conclusión de los procedimientos de imposición de sanciones.</v>
      </c>
      <c r="B85" s="161"/>
      <c r="C85" s="161"/>
      <c r="D85" s="161"/>
      <c r="E85" s="161"/>
      <c r="F85" s="161"/>
      <c r="G85" s="162"/>
    </row>
    <row r="86" spans="1:7" ht="39" customHeight="1" x14ac:dyDescent="0.25">
      <c r="A86" s="8" t="s">
        <v>130</v>
      </c>
      <c r="B86" s="262" t="s">
        <v>1295</v>
      </c>
      <c r="C86" s="263"/>
      <c r="D86" s="263"/>
      <c r="E86" s="263"/>
      <c r="F86" s="263"/>
      <c r="G86" s="264"/>
    </row>
    <row r="87" spans="1:7" ht="16.5" x14ac:dyDescent="0.25">
      <c r="A87" s="8" t="s">
        <v>129</v>
      </c>
      <c r="B87" s="154"/>
      <c r="C87" s="155"/>
      <c r="D87" s="155"/>
      <c r="E87" s="155"/>
      <c r="F87" s="155"/>
      <c r="G87" s="156"/>
    </row>
    <row r="88" spans="1:7" ht="16.5" x14ac:dyDescent="0.25">
      <c r="A88" s="160" t="str">
        <f>A62</f>
        <v>Porcentaje de procedimientos de protección de derechos notificados con invitación a conciliar.</v>
      </c>
      <c r="B88" s="161"/>
      <c r="C88" s="161"/>
      <c r="D88" s="161"/>
      <c r="E88" s="161"/>
      <c r="F88" s="161"/>
      <c r="G88" s="162"/>
    </row>
    <row r="89" spans="1:7" ht="16.5" x14ac:dyDescent="0.25">
      <c r="A89" s="8" t="s">
        <v>130</v>
      </c>
      <c r="B89" s="262" t="s">
        <v>1296</v>
      </c>
      <c r="C89" s="263"/>
      <c r="D89" s="263"/>
      <c r="E89" s="263"/>
      <c r="F89" s="263"/>
      <c r="G89" s="264"/>
    </row>
    <row r="90" spans="1:7" ht="16.5" x14ac:dyDescent="0.25">
      <c r="A90" s="8" t="s">
        <v>129</v>
      </c>
      <c r="B90" s="154"/>
      <c r="C90" s="155"/>
      <c r="D90" s="155"/>
      <c r="E90" s="155"/>
      <c r="F90" s="155"/>
      <c r="G90" s="156"/>
    </row>
    <row r="91" spans="1:7" ht="16.5" x14ac:dyDescent="0.25">
      <c r="A91" s="160" t="str">
        <f>A68</f>
        <v>Porcentaje de procedimientos de protección de derechos concluidos.</v>
      </c>
      <c r="B91" s="161"/>
      <c r="C91" s="161"/>
      <c r="D91" s="161"/>
      <c r="E91" s="161"/>
      <c r="F91" s="161"/>
      <c r="G91" s="162"/>
    </row>
    <row r="92" spans="1:7" ht="16.5" x14ac:dyDescent="0.25">
      <c r="A92" s="8" t="s">
        <v>130</v>
      </c>
      <c r="B92" s="262" t="s">
        <v>1297</v>
      </c>
      <c r="C92" s="263"/>
      <c r="D92" s="263"/>
      <c r="E92" s="263"/>
      <c r="F92" s="263"/>
      <c r="G92" s="264"/>
    </row>
    <row r="93" spans="1:7" ht="16.5" x14ac:dyDescent="0.25">
      <c r="A93" s="8" t="s">
        <v>129</v>
      </c>
      <c r="B93" s="154"/>
      <c r="C93" s="155"/>
      <c r="D93" s="155"/>
      <c r="E93" s="155"/>
      <c r="F93" s="155"/>
      <c r="G93" s="156"/>
    </row>
    <row r="94" spans="1:7" ht="16.5" x14ac:dyDescent="0.25">
      <c r="A94" s="160" t="str">
        <f>A74</f>
        <v>Porcentaje de procedimientos de imposición de sanciones concluidos.</v>
      </c>
      <c r="B94" s="161"/>
      <c r="C94" s="161"/>
      <c r="D94" s="161"/>
      <c r="E94" s="161"/>
      <c r="F94" s="161"/>
      <c r="G94" s="162"/>
    </row>
    <row r="95" spans="1:7" ht="16.5" x14ac:dyDescent="0.25">
      <c r="A95" s="8" t="s">
        <v>130</v>
      </c>
      <c r="B95" s="262" t="s">
        <v>1298</v>
      </c>
      <c r="C95" s="263"/>
      <c r="D95" s="263"/>
      <c r="E95" s="263"/>
      <c r="F95" s="263"/>
      <c r="G95" s="264"/>
    </row>
    <row r="96" spans="1:7" ht="16.5" x14ac:dyDescent="0.25">
      <c r="A96" s="8" t="s">
        <v>129</v>
      </c>
      <c r="B96" s="154"/>
      <c r="C96" s="155"/>
      <c r="D96" s="155"/>
      <c r="E96" s="155"/>
      <c r="F96" s="155"/>
      <c r="G96" s="156"/>
    </row>
    <row r="97" spans="1:7" x14ac:dyDescent="0.25">
      <c r="A97" s="213"/>
      <c r="B97" s="213"/>
      <c r="C97" s="213"/>
      <c r="D97" s="213"/>
      <c r="E97" s="213"/>
      <c r="F97" s="213"/>
      <c r="G97" s="213"/>
    </row>
    <row r="98" spans="1:7" ht="16.5" x14ac:dyDescent="0.25">
      <c r="A98" s="186" t="s">
        <v>35</v>
      </c>
      <c r="B98" s="187"/>
      <c r="C98" s="187"/>
      <c r="D98" s="187"/>
      <c r="E98" s="187"/>
      <c r="F98" s="187"/>
      <c r="G98" s="188"/>
    </row>
    <row r="99" spans="1:7" ht="33" customHeight="1" x14ac:dyDescent="0.25">
      <c r="A99" s="160" t="str">
        <f>A32</f>
        <v>Promedio de días hábiles transcurridos dentro de los procedimientos en materia de protección de datos personales hasta la imposición de una sanción a quien vulnere la Ley Federal de Protección de Datos Personales en Posesión de los Particulares.</v>
      </c>
      <c r="B99" s="161"/>
      <c r="C99" s="161"/>
      <c r="D99" s="161"/>
      <c r="E99" s="161"/>
      <c r="F99" s="161"/>
      <c r="G99" s="162"/>
    </row>
    <row r="100" spans="1:7" ht="33" x14ac:dyDescent="0.25">
      <c r="A100" s="30" t="s">
        <v>30</v>
      </c>
      <c r="B100" s="256"/>
      <c r="C100" s="256"/>
      <c r="D100" s="256"/>
      <c r="E100" s="256"/>
      <c r="F100" s="256"/>
      <c r="G100" s="256"/>
    </row>
    <row r="101" spans="1:7" ht="33" x14ac:dyDescent="0.25">
      <c r="A101" s="30" t="s">
        <v>31</v>
      </c>
      <c r="B101" s="256"/>
      <c r="C101" s="256"/>
      <c r="D101" s="256"/>
      <c r="E101" s="256"/>
      <c r="F101" s="256"/>
      <c r="G101" s="256"/>
    </row>
    <row r="102" spans="1:7" ht="16.5" x14ac:dyDescent="0.25">
      <c r="A102" s="30" t="s">
        <v>32</v>
      </c>
      <c r="B102" s="230"/>
      <c r="C102" s="230"/>
      <c r="D102" s="230"/>
      <c r="E102" s="230"/>
      <c r="F102" s="230"/>
      <c r="G102" s="230"/>
    </row>
    <row r="103" spans="1:7" ht="16.5" customHeight="1" x14ac:dyDescent="0.25">
      <c r="A103" s="160" t="str">
        <f>A40</f>
        <v>Promedio de días para la atención de los procedimientos.</v>
      </c>
      <c r="B103" s="161"/>
      <c r="C103" s="161"/>
      <c r="D103" s="161"/>
      <c r="E103" s="161"/>
      <c r="F103" s="161"/>
      <c r="G103" s="162"/>
    </row>
    <row r="104" spans="1:7" ht="33" x14ac:dyDescent="0.25">
      <c r="A104" s="30" t="s">
        <v>30</v>
      </c>
      <c r="B104" s="257"/>
      <c r="C104" s="257"/>
      <c r="D104" s="257"/>
      <c r="E104" s="257"/>
      <c r="F104" s="257"/>
      <c r="G104" s="257"/>
    </row>
    <row r="105" spans="1:7" ht="33" x14ac:dyDescent="0.25">
      <c r="A105" s="30" t="s">
        <v>31</v>
      </c>
      <c r="B105" s="257"/>
      <c r="C105" s="257"/>
      <c r="D105" s="257"/>
      <c r="E105" s="257"/>
      <c r="F105" s="257"/>
      <c r="G105" s="257"/>
    </row>
    <row r="106" spans="1:7" ht="16.5" x14ac:dyDescent="0.25">
      <c r="A106" s="30" t="s">
        <v>32</v>
      </c>
      <c r="B106" s="265"/>
      <c r="C106" s="265"/>
      <c r="D106" s="265"/>
      <c r="E106" s="265"/>
      <c r="F106" s="265"/>
      <c r="G106" s="265"/>
    </row>
    <row r="107" spans="1:7" ht="16.5" customHeight="1" x14ac:dyDescent="0.25">
      <c r="A107" s="160" t="str">
        <f>A48</f>
        <v>Promedio de días para la conclusión de los procedimientos de protección de derechos.</v>
      </c>
      <c r="B107" s="161"/>
      <c r="C107" s="161"/>
      <c r="D107" s="161"/>
      <c r="E107" s="161"/>
      <c r="F107" s="161"/>
      <c r="G107" s="162"/>
    </row>
    <row r="108" spans="1:7" ht="33" x14ac:dyDescent="0.25">
      <c r="A108" s="30" t="s">
        <v>30</v>
      </c>
      <c r="B108" s="257"/>
      <c r="C108" s="257"/>
      <c r="D108" s="257"/>
      <c r="E108" s="257"/>
      <c r="F108" s="257"/>
      <c r="G108" s="257"/>
    </row>
    <row r="109" spans="1:7" ht="33" x14ac:dyDescent="0.25">
      <c r="A109" s="30" t="s">
        <v>31</v>
      </c>
      <c r="B109" s="257"/>
      <c r="C109" s="257"/>
      <c r="D109" s="257"/>
      <c r="E109" s="257"/>
      <c r="F109" s="257"/>
      <c r="G109" s="257"/>
    </row>
    <row r="110" spans="1:7" ht="16.5" x14ac:dyDescent="0.25">
      <c r="A110" s="30" t="s">
        <v>32</v>
      </c>
      <c r="B110" s="265"/>
      <c r="C110" s="265"/>
      <c r="D110" s="265"/>
      <c r="E110" s="265"/>
      <c r="F110" s="265"/>
      <c r="G110" s="265"/>
    </row>
    <row r="111" spans="1:7" ht="16.5" customHeight="1" x14ac:dyDescent="0.25">
      <c r="A111" s="160" t="str">
        <f>A54</f>
        <v>Promedio de días para la conclusión de los procedimientos de imposición de sanciones.</v>
      </c>
      <c r="B111" s="161"/>
      <c r="C111" s="161"/>
      <c r="D111" s="161"/>
      <c r="E111" s="161"/>
      <c r="F111" s="161"/>
      <c r="G111" s="162"/>
    </row>
    <row r="112" spans="1:7" ht="33" x14ac:dyDescent="0.25">
      <c r="A112" s="30" t="s">
        <v>30</v>
      </c>
      <c r="B112" s="257"/>
      <c r="C112" s="257"/>
      <c r="D112" s="257"/>
      <c r="E112" s="257"/>
      <c r="F112" s="257"/>
      <c r="G112" s="257"/>
    </row>
    <row r="113" spans="1:7" ht="33" x14ac:dyDescent="0.25">
      <c r="A113" s="30" t="s">
        <v>31</v>
      </c>
      <c r="B113" s="257"/>
      <c r="C113" s="257"/>
      <c r="D113" s="257"/>
      <c r="E113" s="257"/>
      <c r="F113" s="257"/>
      <c r="G113" s="257"/>
    </row>
    <row r="114" spans="1:7" ht="16.5" x14ac:dyDescent="0.25">
      <c r="A114" s="30" t="s">
        <v>32</v>
      </c>
      <c r="B114" s="265"/>
      <c r="C114" s="265"/>
      <c r="D114" s="265"/>
      <c r="E114" s="265"/>
      <c r="F114" s="265"/>
      <c r="G114" s="265"/>
    </row>
    <row r="115" spans="1:7" ht="16.5" customHeight="1" x14ac:dyDescent="0.25">
      <c r="A115" s="160" t="str">
        <f>A62</f>
        <v>Porcentaje de procedimientos de protección de derechos notificados con invitación a conciliar.</v>
      </c>
      <c r="B115" s="161"/>
      <c r="C115" s="161"/>
      <c r="D115" s="161"/>
      <c r="E115" s="161"/>
      <c r="F115" s="161"/>
      <c r="G115" s="162"/>
    </row>
    <row r="116" spans="1:7" ht="19.5" customHeight="1" x14ac:dyDescent="0.25">
      <c r="A116" s="30" t="s">
        <v>30</v>
      </c>
      <c r="B116" s="257"/>
      <c r="C116" s="257"/>
      <c r="D116" s="257"/>
      <c r="E116" s="257"/>
      <c r="F116" s="257"/>
      <c r="G116" s="257"/>
    </row>
    <row r="117" spans="1:7" ht="33" x14ac:dyDescent="0.25">
      <c r="A117" s="30" t="s">
        <v>31</v>
      </c>
      <c r="B117" s="257"/>
      <c r="C117" s="257"/>
      <c r="D117" s="257"/>
      <c r="E117" s="257"/>
      <c r="F117" s="257"/>
      <c r="G117" s="257"/>
    </row>
    <row r="118" spans="1:7" ht="16.5" x14ac:dyDescent="0.25">
      <c r="A118" s="30" t="s">
        <v>32</v>
      </c>
      <c r="B118" s="265"/>
      <c r="C118" s="265"/>
      <c r="D118" s="265"/>
      <c r="E118" s="265"/>
      <c r="F118" s="265"/>
      <c r="G118" s="265"/>
    </row>
    <row r="119" spans="1:7" ht="16.5" customHeight="1" x14ac:dyDescent="0.25">
      <c r="A119" s="160" t="str">
        <f>A68</f>
        <v>Porcentaje de procedimientos de protección de derechos concluidos.</v>
      </c>
      <c r="B119" s="161"/>
      <c r="C119" s="161"/>
      <c r="D119" s="161"/>
      <c r="E119" s="161"/>
      <c r="F119" s="161"/>
      <c r="G119" s="162"/>
    </row>
    <row r="120" spans="1:7" ht="33" x14ac:dyDescent="0.25">
      <c r="A120" s="30" t="s">
        <v>30</v>
      </c>
      <c r="B120" s="257"/>
      <c r="C120" s="257"/>
      <c r="D120" s="257"/>
      <c r="E120" s="257"/>
      <c r="F120" s="257"/>
      <c r="G120" s="257"/>
    </row>
    <row r="121" spans="1:7" ht="33" x14ac:dyDescent="0.25">
      <c r="A121" s="30" t="s">
        <v>31</v>
      </c>
      <c r="B121" s="257"/>
      <c r="C121" s="257"/>
      <c r="D121" s="257"/>
      <c r="E121" s="257"/>
      <c r="F121" s="257"/>
      <c r="G121" s="257"/>
    </row>
    <row r="122" spans="1:7" ht="16.5" x14ac:dyDescent="0.25">
      <c r="A122" s="30" t="s">
        <v>32</v>
      </c>
      <c r="B122" s="265"/>
      <c r="C122" s="265"/>
      <c r="D122" s="265"/>
      <c r="E122" s="265"/>
      <c r="F122" s="265"/>
      <c r="G122" s="265"/>
    </row>
    <row r="123" spans="1:7" ht="16.5" customHeight="1" x14ac:dyDescent="0.25">
      <c r="A123" s="160" t="str">
        <f>A74</f>
        <v>Porcentaje de procedimientos de imposición de sanciones concluidos.</v>
      </c>
      <c r="B123" s="161"/>
      <c r="C123" s="161"/>
      <c r="D123" s="161"/>
      <c r="E123" s="161"/>
      <c r="F123" s="161"/>
      <c r="G123" s="162"/>
    </row>
    <row r="124" spans="1:7" ht="33" x14ac:dyDescent="0.25">
      <c r="A124" s="30" t="s">
        <v>30</v>
      </c>
      <c r="B124" s="257"/>
      <c r="C124" s="257"/>
      <c r="D124" s="257"/>
      <c r="E124" s="257"/>
      <c r="F124" s="257"/>
      <c r="G124" s="257"/>
    </row>
    <row r="125" spans="1:7" ht="33" x14ac:dyDescent="0.25">
      <c r="A125" s="30" t="s">
        <v>31</v>
      </c>
      <c r="B125" s="257"/>
      <c r="C125" s="257"/>
      <c r="D125" s="257"/>
      <c r="E125" s="257"/>
      <c r="F125" s="257"/>
      <c r="G125" s="257"/>
    </row>
    <row r="126" spans="1:7" ht="16.5" x14ac:dyDescent="0.25">
      <c r="A126" s="30" t="s">
        <v>32</v>
      </c>
      <c r="B126" s="265"/>
      <c r="C126" s="265"/>
      <c r="D126" s="265"/>
      <c r="E126" s="265"/>
      <c r="F126" s="265"/>
      <c r="G126" s="265"/>
    </row>
    <row r="127" spans="1:7" x14ac:dyDescent="0.25">
      <c r="A127" s="213"/>
      <c r="B127" s="213"/>
      <c r="C127" s="213"/>
      <c r="D127" s="213"/>
      <c r="E127" s="213"/>
      <c r="F127" s="213"/>
      <c r="G127" s="213"/>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1078</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216" t="s">
        <v>132</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5</v>
      </c>
    </row>
    <row r="28" spans="1:7" ht="16.5" x14ac:dyDescent="0.25">
      <c r="A28" s="169"/>
      <c r="B28" s="169"/>
      <c r="C28" s="169"/>
      <c r="D28" s="169"/>
      <c r="E28" s="169"/>
      <c r="F28" s="24" t="s">
        <v>33</v>
      </c>
      <c r="G28" s="25">
        <v>5</v>
      </c>
    </row>
    <row r="29" spans="1:7" ht="16.5" x14ac:dyDescent="0.25">
      <c r="A29" s="169"/>
      <c r="B29" s="169"/>
      <c r="C29" s="169"/>
      <c r="D29" s="169"/>
      <c r="E29" s="169"/>
      <c r="F29" s="23" t="s">
        <v>26</v>
      </c>
      <c r="G29" s="25" t="s">
        <v>56</v>
      </c>
    </row>
    <row r="30" spans="1:7" ht="33" x14ac:dyDescent="0.25">
      <c r="A30" s="169"/>
      <c r="B30" s="169"/>
      <c r="C30" s="169"/>
      <c r="D30" s="169"/>
      <c r="E30" s="169"/>
      <c r="F30" s="24" t="s">
        <v>34</v>
      </c>
      <c r="G30" s="25" t="s">
        <v>56</v>
      </c>
    </row>
    <row r="31" spans="1:7" ht="16.5" x14ac:dyDescent="0.25">
      <c r="A31" s="169"/>
      <c r="B31" s="169"/>
      <c r="C31" s="169"/>
      <c r="D31" s="169"/>
      <c r="E31" s="169"/>
      <c r="F31" s="23" t="s">
        <v>27</v>
      </c>
      <c r="G31" s="25" t="s">
        <v>56</v>
      </c>
    </row>
    <row r="32" spans="1:7" ht="173.25" x14ac:dyDescent="0.25">
      <c r="A32" s="90" t="s">
        <v>1056</v>
      </c>
      <c r="B32" s="90" t="s">
        <v>1057</v>
      </c>
      <c r="C32" s="90" t="s">
        <v>1058</v>
      </c>
      <c r="D32" s="70" t="s">
        <v>51</v>
      </c>
      <c r="E32" s="120" t="s">
        <v>192</v>
      </c>
      <c r="F32" s="23" t="s">
        <v>1195</v>
      </c>
      <c r="G32" s="25" t="s">
        <v>56</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10</v>
      </c>
    </row>
    <row r="36" spans="1:7" ht="16.5" x14ac:dyDescent="0.25">
      <c r="A36" s="169"/>
      <c r="B36" s="169"/>
      <c r="C36" s="169"/>
      <c r="D36" s="169"/>
      <c r="E36" s="169"/>
      <c r="F36" s="24" t="s">
        <v>33</v>
      </c>
      <c r="G36" s="25">
        <v>10</v>
      </c>
    </row>
    <row r="37" spans="1:7" ht="16.5" x14ac:dyDescent="0.25">
      <c r="A37" s="169"/>
      <c r="B37" s="169"/>
      <c r="C37" s="169"/>
      <c r="D37" s="169"/>
      <c r="E37" s="169"/>
      <c r="F37" s="24" t="s">
        <v>26</v>
      </c>
      <c r="G37" s="25">
        <v>10</v>
      </c>
    </row>
    <row r="38" spans="1:7" ht="33" x14ac:dyDescent="0.25">
      <c r="A38" s="169"/>
      <c r="B38" s="169"/>
      <c r="C38" s="169"/>
      <c r="D38" s="169"/>
      <c r="E38" s="169"/>
      <c r="F38" s="24" t="s">
        <v>34</v>
      </c>
      <c r="G38" s="25">
        <v>10</v>
      </c>
    </row>
    <row r="39" spans="1:7" ht="16.5" x14ac:dyDescent="0.25">
      <c r="A39" s="169"/>
      <c r="B39" s="169"/>
      <c r="C39" s="169"/>
      <c r="D39" s="169"/>
      <c r="E39" s="169"/>
      <c r="F39" s="24" t="s">
        <v>27</v>
      </c>
      <c r="G39" s="25">
        <f>(2/18)*100</f>
        <v>11.111111111111111</v>
      </c>
    </row>
    <row r="40" spans="1:7" ht="78.75" x14ac:dyDescent="0.25">
      <c r="A40" s="90" t="s">
        <v>1059</v>
      </c>
      <c r="B40" s="90" t="s">
        <v>1060</v>
      </c>
      <c r="C40" s="90" t="s">
        <v>705</v>
      </c>
      <c r="D40" s="70" t="s">
        <v>51</v>
      </c>
      <c r="E40" s="120" t="s">
        <v>49</v>
      </c>
      <c r="F40" s="24" t="s">
        <v>36</v>
      </c>
      <c r="G40" s="25">
        <f>(G39/G36)*100</f>
        <v>111.11111111111111</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100</v>
      </c>
    </row>
    <row r="44" spans="1:7" ht="16.5" x14ac:dyDescent="0.25">
      <c r="A44" s="169"/>
      <c r="B44" s="169"/>
      <c r="C44" s="169"/>
      <c r="D44" s="169"/>
      <c r="E44" s="169"/>
      <c r="F44" s="24" t="s">
        <v>33</v>
      </c>
      <c r="G44" s="25">
        <v>100</v>
      </c>
    </row>
    <row r="45" spans="1:7" ht="16.5" x14ac:dyDescent="0.25">
      <c r="A45" s="169"/>
      <c r="B45" s="169"/>
      <c r="C45" s="169"/>
      <c r="D45" s="169"/>
      <c r="E45" s="169"/>
      <c r="F45" s="24" t="s">
        <v>26</v>
      </c>
      <c r="G45" s="25">
        <v>100</v>
      </c>
    </row>
    <row r="46" spans="1:7" ht="33" x14ac:dyDescent="0.25">
      <c r="A46" s="169"/>
      <c r="B46" s="169"/>
      <c r="C46" s="169"/>
      <c r="D46" s="169"/>
      <c r="E46" s="169"/>
      <c r="F46" s="24" t="s">
        <v>34</v>
      </c>
      <c r="G46" s="25">
        <v>100</v>
      </c>
    </row>
    <row r="47" spans="1:7" ht="16.5" x14ac:dyDescent="0.25">
      <c r="A47" s="169"/>
      <c r="B47" s="169"/>
      <c r="C47" s="169"/>
      <c r="D47" s="169"/>
      <c r="E47" s="169"/>
      <c r="F47" s="24" t="s">
        <v>27</v>
      </c>
      <c r="G47" s="25">
        <f>(18/18)*100</f>
        <v>100</v>
      </c>
    </row>
    <row r="48" spans="1:7" ht="94.5" x14ac:dyDescent="0.25">
      <c r="A48" s="90" t="s">
        <v>1061</v>
      </c>
      <c r="B48" s="90" t="s">
        <v>1062</v>
      </c>
      <c r="C48" s="90" t="s">
        <v>1063</v>
      </c>
      <c r="D48" s="70" t="s">
        <v>51</v>
      </c>
      <c r="E48" s="120" t="s">
        <v>55</v>
      </c>
      <c r="F48" s="24" t="s">
        <v>36</v>
      </c>
      <c r="G48" s="25">
        <f>(G47/G44)*100</f>
        <v>100</v>
      </c>
    </row>
    <row r="49" spans="1:7" ht="16.5" x14ac:dyDescent="0.25">
      <c r="A49" s="169" t="s">
        <v>21</v>
      </c>
      <c r="B49" s="169" t="s">
        <v>22</v>
      </c>
      <c r="C49" s="169" t="s">
        <v>29</v>
      </c>
      <c r="D49" s="169" t="s">
        <v>23</v>
      </c>
      <c r="E49" s="169" t="s">
        <v>24</v>
      </c>
      <c r="F49" s="24" t="s">
        <v>25</v>
      </c>
      <c r="G49" s="25">
        <v>90</v>
      </c>
    </row>
    <row r="50" spans="1:7" ht="16.5" x14ac:dyDescent="0.25">
      <c r="A50" s="169"/>
      <c r="B50" s="169"/>
      <c r="C50" s="169"/>
      <c r="D50" s="169"/>
      <c r="E50" s="169"/>
      <c r="F50" s="24" t="s">
        <v>33</v>
      </c>
      <c r="G50" s="25">
        <v>90</v>
      </c>
    </row>
    <row r="51" spans="1:7" ht="16.5" x14ac:dyDescent="0.25">
      <c r="A51" s="169"/>
      <c r="B51" s="169"/>
      <c r="C51" s="169"/>
      <c r="D51" s="169"/>
      <c r="E51" s="169"/>
      <c r="F51" s="24" t="s">
        <v>26</v>
      </c>
      <c r="G51" s="25">
        <v>90</v>
      </c>
    </row>
    <row r="52" spans="1:7" ht="33" x14ac:dyDescent="0.25">
      <c r="A52" s="169"/>
      <c r="B52" s="169"/>
      <c r="C52" s="169"/>
      <c r="D52" s="169"/>
      <c r="E52" s="169"/>
      <c r="F52" s="24" t="s">
        <v>34</v>
      </c>
      <c r="G52" s="25">
        <v>90</v>
      </c>
    </row>
    <row r="53" spans="1:7" ht="16.5" x14ac:dyDescent="0.25">
      <c r="A53" s="169"/>
      <c r="B53" s="169"/>
      <c r="C53" s="169"/>
      <c r="D53" s="169"/>
      <c r="E53" s="169"/>
      <c r="F53" s="24" t="s">
        <v>27</v>
      </c>
      <c r="G53" s="25">
        <f>(4/4)*100</f>
        <v>100</v>
      </c>
    </row>
    <row r="54" spans="1:7" ht="78.75" x14ac:dyDescent="0.25">
      <c r="A54" s="90" t="s">
        <v>1064</v>
      </c>
      <c r="B54" s="90" t="s">
        <v>1065</v>
      </c>
      <c r="C54" s="90" t="s">
        <v>1066</v>
      </c>
      <c r="D54" s="70" t="s">
        <v>51</v>
      </c>
      <c r="E54" s="120" t="s">
        <v>53</v>
      </c>
      <c r="F54" s="24" t="s">
        <v>36</v>
      </c>
      <c r="G54" s="25">
        <f>(G53/G50)*100</f>
        <v>111.11111111111111</v>
      </c>
    </row>
    <row r="55" spans="1:7" ht="16.5" x14ac:dyDescent="0.25">
      <c r="A55" s="205" t="s">
        <v>1198</v>
      </c>
      <c r="B55" s="206"/>
      <c r="C55" s="206"/>
      <c r="D55" s="206"/>
      <c r="E55" s="206"/>
      <c r="F55" s="206"/>
      <c r="G55" s="207"/>
    </row>
    <row r="56" spans="1:7" ht="16.5" x14ac:dyDescent="0.25">
      <c r="A56" s="200" t="s">
        <v>19</v>
      </c>
      <c r="B56" s="200"/>
      <c r="C56" s="200"/>
      <c r="D56" s="200"/>
      <c r="E56" s="200"/>
      <c r="F56" s="200" t="s">
        <v>20</v>
      </c>
      <c r="G56" s="200"/>
    </row>
    <row r="57" spans="1:7" ht="16.5" x14ac:dyDescent="0.25">
      <c r="A57" s="169" t="s">
        <v>21</v>
      </c>
      <c r="B57" s="169" t="s">
        <v>22</v>
      </c>
      <c r="C57" s="169" t="s">
        <v>29</v>
      </c>
      <c r="D57" s="169" t="s">
        <v>23</v>
      </c>
      <c r="E57" s="169" t="s">
        <v>24</v>
      </c>
      <c r="F57" s="24" t="s">
        <v>25</v>
      </c>
      <c r="G57" s="25">
        <v>90</v>
      </c>
    </row>
    <row r="58" spans="1:7" ht="16.5" x14ac:dyDescent="0.25">
      <c r="A58" s="169"/>
      <c r="B58" s="169"/>
      <c r="C58" s="169"/>
      <c r="D58" s="169"/>
      <c r="E58" s="169"/>
      <c r="F58" s="24" t="s">
        <v>33</v>
      </c>
      <c r="G58" s="25">
        <v>90</v>
      </c>
    </row>
    <row r="59" spans="1:7" ht="16.5" x14ac:dyDescent="0.25">
      <c r="A59" s="169"/>
      <c r="B59" s="169"/>
      <c r="C59" s="169"/>
      <c r="D59" s="169"/>
      <c r="E59" s="169"/>
      <c r="F59" s="24" t="s">
        <v>26</v>
      </c>
      <c r="G59" s="25">
        <v>90</v>
      </c>
    </row>
    <row r="60" spans="1:7" ht="33" x14ac:dyDescent="0.25">
      <c r="A60" s="169"/>
      <c r="B60" s="169"/>
      <c r="C60" s="169"/>
      <c r="D60" s="169"/>
      <c r="E60" s="169"/>
      <c r="F60" s="24" t="s">
        <v>34</v>
      </c>
      <c r="G60" s="25">
        <v>90</v>
      </c>
    </row>
    <row r="61" spans="1:7" ht="16.5" x14ac:dyDescent="0.25">
      <c r="A61" s="169"/>
      <c r="B61" s="169"/>
      <c r="C61" s="169"/>
      <c r="D61" s="169"/>
      <c r="E61" s="169"/>
      <c r="F61" s="24" t="s">
        <v>27</v>
      </c>
      <c r="G61" s="25">
        <f>(18/18)*100</f>
        <v>100</v>
      </c>
    </row>
    <row r="62" spans="1:7" ht="63" x14ac:dyDescent="0.25">
      <c r="A62" s="90" t="s">
        <v>1067</v>
      </c>
      <c r="B62" s="90" t="s">
        <v>1068</v>
      </c>
      <c r="C62" s="90" t="s">
        <v>1069</v>
      </c>
      <c r="D62" s="70" t="s">
        <v>51</v>
      </c>
      <c r="E62" s="120" t="s">
        <v>70</v>
      </c>
      <c r="F62" s="35" t="s">
        <v>36</v>
      </c>
      <c r="G62" s="25">
        <f>(G61/G58)*100</f>
        <v>111.11111111111111</v>
      </c>
    </row>
    <row r="63" spans="1:7" ht="16.5" x14ac:dyDescent="0.25">
      <c r="A63" s="169" t="s">
        <v>21</v>
      </c>
      <c r="B63" s="169" t="s">
        <v>22</v>
      </c>
      <c r="C63" s="169" t="s">
        <v>29</v>
      </c>
      <c r="D63" s="169" t="s">
        <v>23</v>
      </c>
      <c r="E63" s="169" t="s">
        <v>24</v>
      </c>
      <c r="F63" s="24" t="s">
        <v>25</v>
      </c>
      <c r="G63" s="25">
        <v>90</v>
      </c>
    </row>
    <row r="64" spans="1:7" ht="16.5" x14ac:dyDescent="0.25">
      <c r="A64" s="169"/>
      <c r="B64" s="169"/>
      <c r="C64" s="169"/>
      <c r="D64" s="169"/>
      <c r="E64" s="169"/>
      <c r="F64" s="24" t="s">
        <v>33</v>
      </c>
      <c r="G64" s="25">
        <v>90</v>
      </c>
    </row>
    <row r="65" spans="1:7" ht="16.5" x14ac:dyDescent="0.25">
      <c r="A65" s="169"/>
      <c r="B65" s="169"/>
      <c r="C65" s="169"/>
      <c r="D65" s="169"/>
      <c r="E65" s="169"/>
      <c r="F65" s="24" t="s">
        <v>26</v>
      </c>
      <c r="G65" s="25">
        <v>90</v>
      </c>
    </row>
    <row r="66" spans="1:7" ht="33" x14ac:dyDescent="0.25">
      <c r="A66" s="169"/>
      <c r="B66" s="169"/>
      <c r="C66" s="169"/>
      <c r="D66" s="169"/>
      <c r="E66" s="169"/>
      <c r="F66" s="24" t="s">
        <v>34</v>
      </c>
      <c r="G66" s="25">
        <v>90</v>
      </c>
    </row>
    <row r="67" spans="1:7" ht="16.5" x14ac:dyDescent="0.25">
      <c r="A67" s="169"/>
      <c r="B67" s="169"/>
      <c r="C67" s="169"/>
      <c r="D67" s="169"/>
      <c r="E67" s="169"/>
      <c r="F67" s="24" t="s">
        <v>27</v>
      </c>
      <c r="G67" s="25">
        <f>(155/155)*100</f>
        <v>100</v>
      </c>
    </row>
    <row r="68" spans="1:7" ht="78.75" x14ac:dyDescent="0.25">
      <c r="A68" s="90" t="s">
        <v>1070</v>
      </c>
      <c r="B68" s="90" t="s">
        <v>1071</v>
      </c>
      <c r="C68" s="90" t="s">
        <v>714</v>
      </c>
      <c r="D68" s="70" t="s">
        <v>51</v>
      </c>
      <c r="E68" s="120" t="s">
        <v>70</v>
      </c>
      <c r="F68" s="44" t="s">
        <v>36</v>
      </c>
      <c r="G68" s="25">
        <f>(G67/G64)*100</f>
        <v>111.11111111111111</v>
      </c>
    </row>
    <row r="69" spans="1:7" ht="16.5" x14ac:dyDescent="0.25">
      <c r="A69" s="169" t="s">
        <v>21</v>
      </c>
      <c r="B69" s="169" t="s">
        <v>22</v>
      </c>
      <c r="C69" s="169" t="s">
        <v>29</v>
      </c>
      <c r="D69" s="169" t="s">
        <v>23</v>
      </c>
      <c r="E69" s="169" t="s">
        <v>24</v>
      </c>
      <c r="F69" s="24" t="s">
        <v>25</v>
      </c>
      <c r="G69" s="25">
        <v>100</v>
      </c>
    </row>
    <row r="70" spans="1:7" ht="16.5" x14ac:dyDescent="0.25">
      <c r="A70" s="169"/>
      <c r="B70" s="169"/>
      <c r="C70" s="169"/>
      <c r="D70" s="169"/>
      <c r="E70" s="169"/>
      <c r="F70" s="24" t="s">
        <v>33</v>
      </c>
      <c r="G70" s="25">
        <v>100</v>
      </c>
    </row>
    <row r="71" spans="1:7" ht="16.5" x14ac:dyDescent="0.25">
      <c r="A71" s="169"/>
      <c r="B71" s="169"/>
      <c r="C71" s="169"/>
      <c r="D71" s="169"/>
      <c r="E71" s="169"/>
      <c r="F71" s="24" t="s">
        <v>26</v>
      </c>
      <c r="G71" s="25">
        <v>100</v>
      </c>
    </row>
    <row r="72" spans="1:7" ht="33" x14ac:dyDescent="0.25">
      <c r="A72" s="169"/>
      <c r="B72" s="169"/>
      <c r="C72" s="169"/>
      <c r="D72" s="169"/>
      <c r="E72" s="169"/>
      <c r="F72" s="24" t="s">
        <v>34</v>
      </c>
      <c r="G72" s="25">
        <v>100</v>
      </c>
    </row>
    <row r="73" spans="1:7" ht="16.5" x14ac:dyDescent="0.25">
      <c r="A73" s="169"/>
      <c r="B73" s="169"/>
      <c r="C73" s="169"/>
      <c r="D73" s="169"/>
      <c r="E73" s="169"/>
      <c r="F73" s="24" t="s">
        <v>27</v>
      </c>
      <c r="G73" s="25">
        <f>(18/18)*100</f>
        <v>100</v>
      </c>
    </row>
    <row r="74" spans="1:7" ht="94.5" x14ac:dyDescent="0.25">
      <c r="A74" s="90" t="s">
        <v>1072</v>
      </c>
      <c r="B74" s="90" t="s">
        <v>1073</v>
      </c>
      <c r="C74" s="90" t="s">
        <v>1074</v>
      </c>
      <c r="D74" s="70" t="s">
        <v>51</v>
      </c>
      <c r="E74" s="120" t="s">
        <v>55</v>
      </c>
      <c r="F74" s="35" t="s">
        <v>36</v>
      </c>
      <c r="G74" s="25">
        <f>(G73/G70)*100</f>
        <v>100</v>
      </c>
    </row>
    <row r="75" spans="1:7" ht="16.5" x14ac:dyDescent="0.25">
      <c r="A75" s="169" t="s">
        <v>21</v>
      </c>
      <c r="B75" s="169" t="s">
        <v>22</v>
      </c>
      <c r="C75" s="169" t="s">
        <v>29</v>
      </c>
      <c r="D75" s="169" t="s">
        <v>23</v>
      </c>
      <c r="E75" s="169" t="s">
        <v>24</v>
      </c>
      <c r="F75" s="24" t="s">
        <v>25</v>
      </c>
      <c r="G75" s="25">
        <v>87</v>
      </c>
    </row>
    <row r="76" spans="1:7" ht="16.5" x14ac:dyDescent="0.25">
      <c r="A76" s="169"/>
      <c r="B76" s="169"/>
      <c r="C76" s="169"/>
      <c r="D76" s="169"/>
      <c r="E76" s="169"/>
      <c r="F76" s="24" t="s">
        <v>33</v>
      </c>
      <c r="G76" s="25">
        <v>87</v>
      </c>
    </row>
    <row r="77" spans="1:7" ht="16.5" x14ac:dyDescent="0.25">
      <c r="A77" s="169"/>
      <c r="B77" s="169"/>
      <c r="C77" s="169"/>
      <c r="D77" s="169"/>
      <c r="E77" s="169"/>
      <c r="F77" s="24" t="s">
        <v>26</v>
      </c>
      <c r="G77" s="25">
        <v>87</v>
      </c>
    </row>
    <row r="78" spans="1:7" ht="33" x14ac:dyDescent="0.25">
      <c r="A78" s="169"/>
      <c r="B78" s="169"/>
      <c r="C78" s="169"/>
      <c r="D78" s="169"/>
      <c r="E78" s="169"/>
      <c r="F78" s="24" t="s">
        <v>34</v>
      </c>
      <c r="G78" s="25">
        <v>87</v>
      </c>
    </row>
    <row r="79" spans="1:7" ht="16.5" x14ac:dyDescent="0.25">
      <c r="A79" s="169"/>
      <c r="B79" s="169"/>
      <c r="C79" s="169"/>
      <c r="D79" s="169"/>
      <c r="E79" s="169"/>
      <c r="F79" s="24" t="s">
        <v>27</v>
      </c>
      <c r="G79" s="25">
        <f>(151/151)*100</f>
        <v>100</v>
      </c>
    </row>
    <row r="80" spans="1:7" ht="110.25" x14ac:dyDescent="0.25">
      <c r="A80" s="90" t="s">
        <v>1075</v>
      </c>
      <c r="B80" s="90" t="s">
        <v>1076</v>
      </c>
      <c r="C80" s="90" t="s">
        <v>1077</v>
      </c>
      <c r="D80" s="70" t="s">
        <v>51</v>
      </c>
      <c r="E80" s="120" t="s">
        <v>52</v>
      </c>
      <c r="F80" s="44" t="s">
        <v>36</v>
      </c>
      <c r="G80" s="25">
        <f>(G79/G76)*100</f>
        <v>114.94252873563218</v>
      </c>
    </row>
    <row r="81" spans="1:7" ht="16.5" customHeight="1" x14ac:dyDescent="0.25">
      <c r="A81" s="186" t="s">
        <v>28</v>
      </c>
      <c r="B81" s="187"/>
      <c r="C81" s="187"/>
      <c r="D81" s="187"/>
      <c r="E81" s="187"/>
      <c r="F81" s="187"/>
      <c r="G81" s="188"/>
    </row>
    <row r="82" spans="1:7" ht="15.95" customHeight="1" x14ac:dyDescent="0.25">
      <c r="A82" s="160" t="str">
        <f>A32</f>
        <v>Porcentaje de Sujetos Obligados que cumplen con las disposiciones de la Ley General de Protección de Datos Personales en Posesión de Sujetos Obligados.</v>
      </c>
      <c r="B82" s="161"/>
      <c r="C82" s="161"/>
      <c r="D82" s="161"/>
      <c r="E82" s="161"/>
      <c r="F82" s="161"/>
      <c r="G82" s="162"/>
    </row>
    <row r="83" spans="1:7" ht="15.95" customHeight="1" x14ac:dyDescent="0.25">
      <c r="A83" s="8" t="s">
        <v>130</v>
      </c>
      <c r="B83" s="145"/>
      <c r="C83" s="146"/>
      <c r="D83" s="146"/>
      <c r="E83" s="146"/>
      <c r="F83" s="146"/>
      <c r="G83" s="147"/>
    </row>
    <row r="84" spans="1:7" ht="15.95" customHeight="1" x14ac:dyDescent="0.25">
      <c r="A84" s="8" t="s">
        <v>129</v>
      </c>
      <c r="B84" s="154"/>
      <c r="C84" s="155"/>
      <c r="D84" s="155"/>
      <c r="E84" s="155"/>
      <c r="F84" s="155"/>
      <c r="G84" s="156"/>
    </row>
    <row r="85" spans="1:7" ht="15.95" customHeight="1" x14ac:dyDescent="0.25">
      <c r="A85" s="160" t="str">
        <f>A40</f>
        <v>Porcentaje de procedimientos de investigación iniciados conforme a la Ley General de Protección de Datos Personales en Posesión de Sujetos Obligados que concluyen en verificación.</v>
      </c>
      <c r="B85" s="161"/>
      <c r="C85" s="161"/>
      <c r="D85" s="161"/>
      <c r="E85" s="161"/>
      <c r="F85" s="161"/>
      <c r="G85" s="162"/>
    </row>
    <row r="86" spans="1:7" ht="38.25" customHeight="1" x14ac:dyDescent="0.25">
      <c r="A86" s="8" t="s">
        <v>130</v>
      </c>
      <c r="B86" s="145" t="s">
        <v>1306</v>
      </c>
      <c r="C86" s="146"/>
      <c r="D86" s="146"/>
      <c r="E86" s="146"/>
      <c r="F86" s="146"/>
      <c r="G86" s="147"/>
    </row>
    <row r="87" spans="1:7" ht="15.95" customHeight="1" x14ac:dyDescent="0.25">
      <c r="A87" s="8" t="s">
        <v>129</v>
      </c>
      <c r="B87" s="154"/>
      <c r="C87" s="155"/>
      <c r="D87" s="155"/>
      <c r="E87" s="155"/>
      <c r="F87" s="155"/>
      <c r="G87" s="156"/>
    </row>
    <row r="88" spans="1:7" ht="15.95" customHeight="1" x14ac:dyDescent="0.25">
      <c r="A88" s="160" t="str">
        <f>A48</f>
        <v>Porcentaje de avance en la elaboración del documento rector del Sistema de Evaluación del Desempeño del cumplimiento de la Ley General de Protección de Datos Personales en Posesión de Sujetos Obligados.</v>
      </c>
      <c r="B88" s="161"/>
      <c r="C88" s="161"/>
      <c r="D88" s="161"/>
      <c r="E88" s="161"/>
      <c r="F88" s="161"/>
      <c r="G88" s="162"/>
    </row>
    <row r="89" spans="1:7" ht="15.95" customHeight="1" x14ac:dyDescent="0.25">
      <c r="A89" s="8" t="s">
        <v>130</v>
      </c>
      <c r="B89" s="157" t="s">
        <v>1308</v>
      </c>
      <c r="C89" s="158"/>
      <c r="D89" s="158"/>
      <c r="E89" s="158"/>
      <c r="F89" s="158"/>
      <c r="G89" s="159"/>
    </row>
    <row r="90" spans="1:7" ht="15.95" customHeight="1" x14ac:dyDescent="0.25">
      <c r="A90" s="8" t="s">
        <v>129</v>
      </c>
      <c r="B90" s="154"/>
      <c r="C90" s="155"/>
      <c r="D90" s="155"/>
      <c r="E90" s="155"/>
      <c r="F90" s="155"/>
      <c r="G90" s="156"/>
    </row>
    <row r="91" spans="1:7" ht="15.95" customHeight="1" x14ac:dyDescent="0.25">
      <c r="A91" s="160" t="str">
        <f>A54</f>
        <v>Porcentaje de procedimientos de verificación conforme a la Ley General de Protección de Datos Personales en Posesión de Sujetos Obligados que se concluyen en 48 días hábiles o menos.</v>
      </c>
      <c r="B91" s="161"/>
      <c r="C91" s="161"/>
      <c r="D91" s="161"/>
      <c r="E91" s="161"/>
      <c r="F91" s="161"/>
      <c r="G91" s="162"/>
    </row>
    <row r="92" spans="1:7" ht="37.5" customHeight="1" x14ac:dyDescent="0.25">
      <c r="A92" s="8" t="s">
        <v>130</v>
      </c>
      <c r="B92" s="157" t="s">
        <v>1309</v>
      </c>
      <c r="C92" s="158"/>
      <c r="D92" s="158"/>
      <c r="E92" s="158"/>
      <c r="F92" s="158"/>
      <c r="G92" s="159"/>
    </row>
    <row r="93" spans="1:7" ht="15.95" customHeight="1" x14ac:dyDescent="0.25">
      <c r="A93" s="8" t="s">
        <v>129</v>
      </c>
      <c r="B93" s="154"/>
      <c r="C93" s="155"/>
      <c r="D93" s="155"/>
      <c r="E93" s="155"/>
      <c r="F93" s="155"/>
      <c r="G93" s="156"/>
    </row>
    <row r="94" spans="1:7" ht="15.95" customHeight="1" x14ac:dyDescent="0.25">
      <c r="A94" s="160" t="str">
        <f>A62</f>
        <v>Porcentaje de denuncias admitidas conforme a la Ley General de Protección de Datos Personales en Posesión de Sujetos Obligados en 5 días hábiles o menos.</v>
      </c>
      <c r="B94" s="161"/>
      <c r="C94" s="161"/>
      <c r="D94" s="161"/>
      <c r="E94" s="161"/>
      <c r="F94" s="161"/>
      <c r="G94" s="162"/>
    </row>
    <row r="95" spans="1:7" ht="15.95" customHeight="1" x14ac:dyDescent="0.25">
      <c r="A95" s="8" t="s">
        <v>130</v>
      </c>
      <c r="B95" s="157" t="s">
        <v>1310</v>
      </c>
      <c r="C95" s="158"/>
      <c r="D95" s="158"/>
      <c r="E95" s="158"/>
      <c r="F95" s="158"/>
      <c r="G95" s="159"/>
    </row>
    <row r="96" spans="1:7" ht="15.95" customHeight="1" x14ac:dyDescent="0.25">
      <c r="A96" s="8" t="s">
        <v>129</v>
      </c>
      <c r="B96" s="154"/>
      <c r="C96" s="155"/>
      <c r="D96" s="155"/>
      <c r="E96" s="155"/>
      <c r="F96" s="155"/>
      <c r="G96" s="156"/>
    </row>
    <row r="97" spans="1:7" ht="15.95" customHeight="1" x14ac:dyDescent="0.25">
      <c r="A97" s="160" t="str">
        <f>A68</f>
        <v>Porcentaje de notificaciones personales realizadas en 10 días hábiles o menos.</v>
      </c>
      <c r="B97" s="161"/>
      <c r="C97" s="161"/>
      <c r="D97" s="161"/>
      <c r="E97" s="161"/>
      <c r="F97" s="161"/>
      <c r="G97" s="162"/>
    </row>
    <row r="98" spans="1:7" ht="40.5" customHeight="1" x14ac:dyDescent="0.25">
      <c r="A98" s="8" t="s">
        <v>130</v>
      </c>
      <c r="B98" s="157" t="s">
        <v>1307</v>
      </c>
      <c r="C98" s="158"/>
      <c r="D98" s="158"/>
      <c r="E98" s="158"/>
      <c r="F98" s="158"/>
      <c r="G98" s="159"/>
    </row>
    <row r="99" spans="1:7" ht="15.95" customHeight="1" x14ac:dyDescent="0.25">
      <c r="A99" s="8" t="s">
        <v>129</v>
      </c>
      <c r="B99" s="154" t="s">
        <v>107</v>
      </c>
      <c r="C99" s="155"/>
      <c r="D99" s="155"/>
      <c r="E99" s="155"/>
      <c r="F99" s="155"/>
      <c r="G99" s="156"/>
    </row>
    <row r="100" spans="1:7" ht="15.95" customHeight="1" x14ac:dyDescent="0.25">
      <c r="A100" s="160" t="str">
        <f>A74</f>
        <v>Porcentaje de avance de las herramientas generadas.</v>
      </c>
      <c r="B100" s="161"/>
      <c r="C100" s="161"/>
      <c r="D100" s="161"/>
      <c r="E100" s="161"/>
      <c r="F100" s="161"/>
      <c r="G100" s="162"/>
    </row>
    <row r="101" spans="1:7" ht="36.75" customHeight="1" x14ac:dyDescent="0.25">
      <c r="A101" s="8" t="s">
        <v>130</v>
      </c>
      <c r="B101" s="157" t="s">
        <v>1478</v>
      </c>
      <c r="C101" s="158"/>
      <c r="D101" s="158"/>
      <c r="E101" s="158"/>
      <c r="F101" s="158"/>
      <c r="G101" s="159"/>
    </row>
    <row r="102" spans="1:7" ht="15.95" customHeight="1" x14ac:dyDescent="0.25">
      <c r="A102" s="8" t="s">
        <v>129</v>
      </c>
      <c r="B102" s="154"/>
      <c r="C102" s="155"/>
      <c r="D102" s="155"/>
      <c r="E102" s="155"/>
      <c r="F102" s="155"/>
      <c r="G102" s="156"/>
    </row>
    <row r="103" spans="1:7" ht="15.95" customHeight="1" x14ac:dyDescent="0.25">
      <c r="A103" s="160" t="str">
        <f>A80</f>
        <v>Porcentaje de atención de asesorías solicitadas</v>
      </c>
      <c r="B103" s="161"/>
      <c r="C103" s="161"/>
      <c r="D103" s="161"/>
      <c r="E103" s="161"/>
      <c r="F103" s="161"/>
      <c r="G103" s="162"/>
    </row>
    <row r="104" spans="1:7" ht="15.95" customHeight="1" x14ac:dyDescent="0.25">
      <c r="A104" s="8" t="s">
        <v>130</v>
      </c>
      <c r="B104" s="157" t="s">
        <v>1311</v>
      </c>
      <c r="C104" s="158"/>
      <c r="D104" s="158"/>
      <c r="E104" s="158"/>
      <c r="F104" s="158"/>
      <c r="G104" s="159"/>
    </row>
    <row r="105" spans="1:7" ht="15.95" customHeight="1" x14ac:dyDescent="0.25">
      <c r="A105" s="8" t="s">
        <v>129</v>
      </c>
      <c r="B105" s="154" t="s">
        <v>107</v>
      </c>
      <c r="C105" s="155"/>
      <c r="D105" s="155"/>
      <c r="E105" s="155"/>
      <c r="F105" s="155"/>
      <c r="G105" s="156"/>
    </row>
    <row r="106" spans="1:7" x14ac:dyDescent="0.25">
      <c r="A106" s="213"/>
      <c r="B106" s="213"/>
      <c r="C106" s="213"/>
      <c r="D106" s="213"/>
      <c r="E106" s="213"/>
      <c r="F106" s="213"/>
      <c r="G106" s="213"/>
    </row>
    <row r="107" spans="1:7" ht="16.5" customHeight="1" x14ac:dyDescent="0.25">
      <c r="A107" s="186" t="s">
        <v>35</v>
      </c>
      <c r="B107" s="187"/>
      <c r="C107" s="187"/>
      <c r="D107" s="187"/>
      <c r="E107" s="187"/>
      <c r="F107" s="187"/>
      <c r="G107" s="188"/>
    </row>
    <row r="108" spans="1:7" ht="16.5" x14ac:dyDescent="0.25">
      <c r="A108" s="258" t="str">
        <f>A32</f>
        <v>Porcentaje de Sujetos Obligados que cumplen con las disposiciones de la Ley General de Protección de Datos Personales en Posesión de Sujetos Obligados.</v>
      </c>
      <c r="B108" s="259"/>
      <c r="C108" s="259"/>
      <c r="D108" s="259"/>
      <c r="E108" s="259"/>
      <c r="F108" s="259"/>
      <c r="G108" s="260"/>
    </row>
    <row r="109" spans="1:7" ht="33" x14ac:dyDescent="0.25">
      <c r="A109" s="30" t="s">
        <v>30</v>
      </c>
      <c r="B109" s="257"/>
      <c r="C109" s="257"/>
      <c r="D109" s="257"/>
      <c r="E109" s="257"/>
      <c r="F109" s="257"/>
      <c r="G109" s="257"/>
    </row>
    <row r="110" spans="1:7" ht="33" x14ac:dyDescent="0.25">
      <c r="A110" s="30" t="s">
        <v>31</v>
      </c>
      <c r="B110" s="256"/>
      <c r="C110" s="256"/>
      <c r="D110" s="256"/>
      <c r="E110" s="256"/>
      <c r="F110" s="256"/>
      <c r="G110" s="256"/>
    </row>
    <row r="111" spans="1:7" ht="16.5" x14ac:dyDescent="0.25">
      <c r="A111" s="30" t="s">
        <v>32</v>
      </c>
      <c r="B111" s="230" t="s">
        <v>107</v>
      </c>
      <c r="C111" s="230"/>
      <c r="D111" s="230"/>
      <c r="E111" s="230"/>
      <c r="F111" s="230"/>
      <c r="G111" s="230"/>
    </row>
    <row r="112" spans="1:7" ht="16.5" customHeight="1" x14ac:dyDescent="0.25">
      <c r="A112" s="160" t="str">
        <f>A40</f>
        <v>Porcentaje de procedimientos de investigación iniciados conforme a la Ley General de Protección de Datos Personales en Posesión de Sujetos Obligados que concluyen en verificación.</v>
      </c>
      <c r="B112" s="161"/>
      <c r="C112" s="161"/>
      <c r="D112" s="161"/>
      <c r="E112" s="161"/>
      <c r="F112" s="161"/>
      <c r="G112" s="162"/>
    </row>
    <row r="113" spans="1:7" ht="33" x14ac:dyDescent="0.25">
      <c r="A113" s="30" t="s">
        <v>30</v>
      </c>
      <c r="B113" s="257"/>
      <c r="C113" s="257"/>
      <c r="D113" s="257"/>
      <c r="E113" s="257"/>
      <c r="F113" s="257"/>
      <c r="G113" s="257"/>
    </row>
    <row r="114" spans="1:7" ht="33" x14ac:dyDescent="0.25">
      <c r="A114" s="30" t="s">
        <v>31</v>
      </c>
      <c r="B114" s="256"/>
      <c r="C114" s="256"/>
      <c r="D114" s="256"/>
      <c r="E114" s="256"/>
      <c r="F114" s="256"/>
      <c r="G114" s="256"/>
    </row>
    <row r="115" spans="1:7" ht="16.5" x14ac:dyDescent="0.25">
      <c r="A115" s="30" t="s">
        <v>32</v>
      </c>
      <c r="B115" s="230" t="s">
        <v>107</v>
      </c>
      <c r="C115" s="230"/>
      <c r="D115" s="230"/>
      <c r="E115" s="230"/>
      <c r="F115" s="230"/>
      <c r="G115" s="230"/>
    </row>
    <row r="116" spans="1:7" ht="16.5" customHeight="1" x14ac:dyDescent="0.25">
      <c r="A116" s="160" t="str">
        <f>A48</f>
        <v>Porcentaje de avance en la elaboración del documento rector del Sistema de Evaluación del Desempeño del cumplimiento de la Ley General de Protección de Datos Personales en Posesión de Sujetos Obligados.</v>
      </c>
      <c r="B116" s="161"/>
      <c r="C116" s="161"/>
      <c r="D116" s="161"/>
      <c r="E116" s="161"/>
      <c r="F116" s="161"/>
      <c r="G116" s="162"/>
    </row>
    <row r="117" spans="1:7" ht="33" x14ac:dyDescent="0.25">
      <c r="A117" s="30" t="s">
        <v>30</v>
      </c>
      <c r="B117" s="257"/>
      <c r="C117" s="257"/>
      <c r="D117" s="257"/>
      <c r="E117" s="257"/>
      <c r="F117" s="257"/>
      <c r="G117" s="257"/>
    </row>
    <row r="118" spans="1:7" ht="33" x14ac:dyDescent="0.25">
      <c r="A118" s="30" t="s">
        <v>31</v>
      </c>
      <c r="B118" s="256"/>
      <c r="C118" s="256"/>
      <c r="D118" s="256"/>
      <c r="E118" s="256"/>
      <c r="F118" s="256"/>
      <c r="G118" s="256"/>
    </row>
    <row r="119" spans="1:7" ht="16.5" x14ac:dyDescent="0.25">
      <c r="A119" s="30" t="s">
        <v>32</v>
      </c>
      <c r="B119" s="230" t="s">
        <v>107</v>
      </c>
      <c r="C119" s="230"/>
      <c r="D119" s="230"/>
      <c r="E119" s="230"/>
      <c r="F119" s="230"/>
      <c r="G119" s="230"/>
    </row>
    <row r="120" spans="1:7" ht="16.5" customHeight="1" x14ac:dyDescent="0.25">
      <c r="A120" s="160" t="str">
        <f>A54</f>
        <v>Porcentaje de procedimientos de verificación conforme a la Ley General de Protección de Datos Personales en Posesión de Sujetos Obligados que se concluyen en 48 días hábiles o menos.</v>
      </c>
      <c r="B120" s="161"/>
      <c r="C120" s="161"/>
      <c r="D120" s="161"/>
      <c r="E120" s="161"/>
      <c r="F120" s="161"/>
      <c r="G120" s="162"/>
    </row>
    <row r="121" spans="1:7" ht="33" x14ac:dyDescent="0.25">
      <c r="A121" s="30" t="s">
        <v>30</v>
      </c>
      <c r="B121" s="257"/>
      <c r="C121" s="257"/>
      <c r="D121" s="257"/>
      <c r="E121" s="257"/>
      <c r="F121" s="257"/>
      <c r="G121" s="257"/>
    </row>
    <row r="122" spans="1:7" ht="33" x14ac:dyDescent="0.25">
      <c r="A122" s="30" t="s">
        <v>31</v>
      </c>
      <c r="B122" s="256"/>
      <c r="C122" s="256"/>
      <c r="D122" s="256"/>
      <c r="E122" s="256"/>
      <c r="F122" s="256"/>
      <c r="G122" s="256"/>
    </row>
    <row r="123" spans="1:7" ht="16.5" x14ac:dyDescent="0.25">
      <c r="A123" s="30" t="s">
        <v>32</v>
      </c>
      <c r="B123" s="230" t="s">
        <v>107</v>
      </c>
      <c r="C123" s="230"/>
      <c r="D123" s="230"/>
      <c r="E123" s="230"/>
      <c r="F123" s="230"/>
      <c r="G123" s="230"/>
    </row>
    <row r="124" spans="1:7" ht="16.5" customHeight="1" x14ac:dyDescent="0.25">
      <c r="A124" s="160" t="str">
        <f>A62</f>
        <v>Porcentaje de denuncias admitidas conforme a la Ley General de Protección de Datos Personales en Posesión de Sujetos Obligados en 5 días hábiles o menos.</v>
      </c>
      <c r="B124" s="161"/>
      <c r="C124" s="161"/>
      <c r="D124" s="161"/>
      <c r="E124" s="161"/>
      <c r="F124" s="161"/>
      <c r="G124" s="162"/>
    </row>
    <row r="125" spans="1:7" ht="33" x14ac:dyDescent="0.25">
      <c r="A125" s="30" t="s">
        <v>30</v>
      </c>
      <c r="B125" s="257"/>
      <c r="C125" s="257"/>
      <c r="D125" s="257"/>
      <c r="E125" s="257"/>
      <c r="F125" s="257"/>
      <c r="G125" s="257"/>
    </row>
    <row r="126" spans="1:7" ht="33" x14ac:dyDescent="0.25">
      <c r="A126" s="30" t="s">
        <v>31</v>
      </c>
      <c r="B126" s="256"/>
      <c r="C126" s="256"/>
      <c r="D126" s="256"/>
      <c r="E126" s="256"/>
      <c r="F126" s="256"/>
      <c r="G126" s="256"/>
    </row>
    <row r="127" spans="1:7" ht="16.5" x14ac:dyDescent="0.25">
      <c r="A127" s="30" t="s">
        <v>32</v>
      </c>
      <c r="B127" s="230" t="s">
        <v>107</v>
      </c>
      <c r="C127" s="230"/>
      <c r="D127" s="230"/>
      <c r="E127" s="230"/>
      <c r="F127" s="230"/>
      <c r="G127" s="230"/>
    </row>
    <row r="128" spans="1:7" ht="16.5" customHeight="1" x14ac:dyDescent="0.25">
      <c r="A128" s="160" t="str">
        <f>A68</f>
        <v>Porcentaje de notificaciones personales realizadas en 10 días hábiles o menos.</v>
      </c>
      <c r="B128" s="161"/>
      <c r="C128" s="161"/>
      <c r="D128" s="161"/>
      <c r="E128" s="161"/>
      <c r="F128" s="161"/>
      <c r="G128" s="162"/>
    </row>
    <row r="129" spans="1:7" ht="33" x14ac:dyDescent="0.25">
      <c r="A129" s="30" t="s">
        <v>30</v>
      </c>
      <c r="B129" s="257"/>
      <c r="C129" s="257"/>
      <c r="D129" s="257"/>
      <c r="E129" s="257"/>
      <c r="F129" s="257"/>
      <c r="G129" s="257"/>
    </row>
    <row r="130" spans="1:7" ht="33" x14ac:dyDescent="0.25">
      <c r="A130" s="30" t="s">
        <v>31</v>
      </c>
      <c r="B130" s="256"/>
      <c r="C130" s="256"/>
      <c r="D130" s="256"/>
      <c r="E130" s="256"/>
      <c r="F130" s="256"/>
      <c r="G130" s="256"/>
    </row>
    <row r="131" spans="1:7" ht="16.5" x14ac:dyDescent="0.25">
      <c r="A131" s="30" t="s">
        <v>32</v>
      </c>
      <c r="B131" s="230" t="s">
        <v>107</v>
      </c>
      <c r="C131" s="230"/>
      <c r="D131" s="230"/>
      <c r="E131" s="230"/>
      <c r="F131" s="230"/>
      <c r="G131" s="230"/>
    </row>
    <row r="132" spans="1:7" ht="16.5" customHeight="1" x14ac:dyDescent="0.25">
      <c r="A132" s="160" t="str">
        <f>A74</f>
        <v>Porcentaje de avance de las herramientas generadas.</v>
      </c>
      <c r="B132" s="161"/>
      <c r="C132" s="161"/>
      <c r="D132" s="161"/>
      <c r="E132" s="161"/>
      <c r="F132" s="161"/>
      <c r="G132" s="162"/>
    </row>
    <row r="133" spans="1:7" ht="33" x14ac:dyDescent="0.25">
      <c r="A133" s="30" t="s">
        <v>30</v>
      </c>
      <c r="B133" s="257"/>
      <c r="C133" s="257"/>
      <c r="D133" s="257"/>
      <c r="E133" s="257"/>
      <c r="F133" s="257"/>
      <c r="G133" s="257"/>
    </row>
    <row r="134" spans="1:7" ht="33" x14ac:dyDescent="0.25">
      <c r="A134" s="30" t="s">
        <v>31</v>
      </c>
      <c r="B134" s="256"/>
      <c r="C134" s="256"/>
      <c r="D134" s="256"/>
      <c r="E134" s="256"/>
      <c r="F134" s="256"/>
      <c r="G134" s="256"/>
    </row>
    <row r="135" spans="1:7" ht="16.5" x14ac:dyDescent="0.25">
      <c r="A135" s="30" t="s">
        <v>32</v>
      </c>
      <c r="B135" s="230" t="s">
        <v>107</v>
      </c>
      <c r="C135" s="230"/>
      <c r="D135" s="230"/>
      <c r="E135" s="230"/>
      <c r="F135" s="230"/>
      <c r="G135" s="230"/>
    </row>
    <row r="136" spans="1:7" ht="16.5" customHeight="1" x14ac:dyDescent="0.25">
      <c r="A136" s="160" t="str">
        <f>A80</f>
        <v>Porcentaje de atención de asesorías solicitadas</v>
      </c>
      <c r="B136" s="161"/>
      <c r="C136" s="161"/>
      <c r="D136" s="161"/>
      <c r="E136" s="161"/>
      <c r="F136" s="161"/>
      <c r="G136" s="162"/>
    </row>
    <row r="137" spans="1:7" ht="33" x14ac:dyDescent="0.25">
      <c r="A137" s="30" t="s">
        <v>30</v>
      </c>
      <c r="B137" s="257"/>
      <c r="C137" s="257"/>
      <c r="D137" s="257"/>
      <c r="E137" s="257"/>
      <c r="F137" s="257"/>
      <c r="G137" s="257"/>
    </row>
    <row r="138" spans="1:7" ht="33" x14ac:dyDescent="0.25">
      <c r="A138" s="30" t="s">
        <v>31</v>
      </c>
      <c r="B138" s="256"/>
      <c r="C138" s="256"/>
      <c r="D138" s="256"/>
      <c r="E138" s="256"/>
      <c r="F138" s="256"/>
      <c r="G138" s="256"/>
    </row>
    <row r="139" spans="1:7" ht="16.5" x14ac:dyDescent="0.25">
      <c r="A139" s="30" t="s">
        <v>32</v>
      </c>
      <c r="B139" s="230" t="s">
        <v>107</v>
      </c>
      <c r="C139" s="230"/>
      <c r="D139" s="230"/>
      <c r="E139" s="230"/>
      <c r="F139" s="230"/>
      <c r="G139" s="230"/>
    </row>
    <row r="140" spans="1:7" x14ac:dyDescent="0.25">
      <c r="A140" s="213"/>
      <c r="B140" s="213"/>
      <c r="C140" s="213"/>
      <c r="D140" s="213"/>
      <c r="E140" s="213"/>
      <c r="F140" s="213"/>
      <c r="G140" s="213"/>
    </row>
  </sheetData>
  <mergeCells count="148">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2:E42"/>
    <mergeCell ref="F42:G42"/>
    <mergeCell ref="A43:A47"/>
    <mergeCell ref="B43:B47"/>
    <mergeCell ref="C43:C47"/>
    <mergeCell ref="D43:D47"/>
    <mergeCell ref="E43:E47"/>
    <mergeCell ref="A41:G41"/>
    <mergeCell ref="A56:E56"/>
    <mergeCell ref="F56:G56"/>
    <mergeCell ref="A57:A61"/>
    <mergeCell ref="B57:B61"/>
    <mergeCell ref="C57:C61"/>
    <mergeCell ref="D57:D61"/>
    <mergeCell ref="E57:E61"/>
    <mergeCell ref="A49:A53"/>
    <mergeCell ref="B49:B53"/>
    <mergeCell ref="C49:C53"/>
    <mergeCell ref="D49:D53"/>
    <mergeCell ref="E49:E53"/>
    <mergeCell ref="A55:G55"/>
    <mergeCell ref="A82:G82"/>
    <mergeCell ref="B83:G83"/>
    <mergeCell ref="B84:G84"/>
    <mergeCell ref="A85:G85"/>
    <mergeCell ref="B86:G86"/>
    <mergeCell ref="B87:G87"/>
    <mergeCell ref="A63:A67"/>
    <mergeCell ref="B63:B67"/>
    <mergeCell ref="C63:C67"/>
    <mergeCell ref="D63:D67"/>
    <mergeCell ref="E63:E67"/>
    <mergeCell ref="A81:G81"/>
    <mergeCell ref="A69:A73"/>
    <mergeCell ref="B69:B73"/>
    <mergeCell ref="C69:C73"/>
    <mergeCell ref="D69:D73"/>
    <mergeCell ref="E69:E73"/>
    <mergeCell ref="A75:A79"/>
    <mergeCell ref="B75:B79"/>
    <mergeCell ref="C75:C79"/>
    <mergeCell ref="D75:D79"/>
    <mergeCell ref="E75:E79"/>
    <mergeCell ref="A91:G91"/>
    <mergeCell ref="B92:G92"/>
    <mergeCell ref="B93:G93"/>
    <mergeCell ref="A94:G94"/>
    <mergeCell ref="B95:G95"/>
    <mergeCell ref="B96:G96"/>
    <mergeCell ref="A88:G88"/>
    <mergeCell ref="B89:G89"/>
    <mergeCell ref="B90:G90"/>
    <mergeCell ref="B109:G109"/>
    <mergeCell ref="B110:G110"/>
    <mergeCell ref="B111:G111"/>
    <mergeCell ref="A112:G112"/>
    <mergeCell ref="B113:G113"/>
    <mergeCell ref="B114:G114"/>
    <mergeCell ref="A97:G97"/>
    <mergeCell ref="B98:G98"/>
    <mergeCell ref="B99:G99"/>
    <mergeCell ref="A106:G106"/>
    <mergeCell ref="A107:G107"/>
    <mergeCell ref="A108:G108"/>
    <mergeCell ref="A100:G100"/>
    <mergeCell ref="B101:G101"/>
    <mergeCell ref="B102:G102"/>
    <mergeCell ref="A103:G103"/>
    <mergeCell ref="B104:G104"/>
    <mergeCell ref="B105:G105"/>
    <mergeCell ref="B117:G117"/>
    <mergeCell ref="B118:G118"/>
    <mergeCell ref="B119:G119"/>
    <mergeCell ref="A120:G120"/>
    <mergeCell ref="B121:G121"/>
    <mergeCell ref="B122:G122"/>
    <mergeCell ref="B115:G115"/>
    <mergeCell ref="A116:G116"/>
    <mergeCell ref="B129:G129"/>
    <mergeCell ref="B130:G130"/>
    <mergeCell ref="B131:G131"/>
    <mergeCell ref="A140:G140"/>
    <mergeCell ref="B123:G123"/>
    <mergeCell ref="A124:G124"/>
    <mergeCell ref="B125:G125"/>
    <mergeCell ref="B126:G126"/>
    <mergeCell ref="B127:G127"/>
    <mergeCell ref="A128:G128"/>
    <mergeCell ref="A132:G132"/>
    <mergeCell ref="B133:G133"/>
    <mergeCell ref="B134:G134"/>
    <mergeCell ref="B135:G135"/>
    <mergeCell ref="A136:G136"/>
    <mergeCell ref="B137:G137"/>
    <mergeCell ref="B138:G138"/>
    <mergeCell ref="B139:G13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70"/>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115</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1174</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44</v>
      </c>
    </row>
    <row r="28" spans="1:7" ht="16.5" x14ac:dyDescent="0.25">
      <c r="A28" s="169"/>
      <c r="B28" s="169"/>
      <c r="C28" s="169"/>
      <c r="D28" s="169"/>
      <c r="E28" s="169"/>
      <c r="F28" s="24" t="s">
        <v>33</v>
      </c>
      <c r="G28" s="25">
        <v>44</v>
      </c>
    </row>
    <row r="29" spans="1:7" ht="16.5" x14ac:dyDescent="0.25">
      <c r="A29" s="169"/>
      <c r="B29" s="169"/>
      <c r="C29" s="169"/>
      <c r="D29" s="169"/>
      <c r="E29" s="169"/>
      <c r="F29" s="23" t="s">
        <v>26</v>
      </c>
      <c r="G29" s="25">
        <v>44</v>
      </c>
    </row>
    <row r="30" spans="1:7" ht="33" x14ac:dyDescent="0.25">
      <c r="A30" s="169"/>
      <c r="B30" s="169"/>
      <c r="C30" s="169"/>
      <c r="D30" s="169"/>
      <c r="E30" s="169"/>
      <c r="F30" s="24" t="s">
        <v>34</v>
      </c>
      <c r="G30" s="25">
        <v>44</v>
      </c>
    </row>
    <row r="31" spans="1:7" ht="16.5" x14ac:dyDescent="0.25">
      <c r="A31" s="169"/>
      <c r="B31" s="169"/>
      <c r="C31" s="169"/>
      <c r="D31" s="169"/>
      <c r="E31" s="169"/>
      <c r="F31" s="23" t="s">
        <v>27</v>
      </c>
      <c r="G31" s="25">
        <v>48</v>
      </c>
    </row>
    <row r="32" spans="1:7" ht="141.75" x14ac:dyDescent="0.25">
      <c r="A32" s="26" t="s">
        <v>722</v>
      </c>
      <c r="B32" s="26" t="s">
        <v>144</v>
      </c>
      <c r="C32" s="26" t="s">
        <v>145</v>
      </c>
      <c r="D32" s="26" t="s">
        <v>48</v>
      </c>
      <c r="E32" s="69" t="s">
        <v>49</v>
      </c>
      <c r="F32" s="23" t="s">
        <v>1195</v>
      </c>
      <c r="G32" s="25">
        <f>((1-(G31/G28))*100)+100</f>
        <v>90.909090909090921</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34</v>
      </c>
    </row>
    <row r="36" spans="1:7" ht="16.5" x14ac:dyDescent="0.25">
      <c r="A36" s="169"/>
      <c r="B36" s="169"/>
      <c r="C36" s="169"/>
      <c r="D36" s="169"/>
      <c r="E36" s="169"/>
      <c r="F36" s="24" t="s">
        <v>33</v>
      </c>
      <c r="G36" s="25">
        <v>34</v>
      </c>
    </row>
    <row r="37" spans="1:7" ht="16.5" x14ac:dyDescent="0.25">
      <c r="A37" s="169"/>
      <c r="B37" s="169"/>
      <c r="C37" s="169"/>
      <c r="D37" s="169"/>
      <c r="E37" s="169"/>
      <c r="F37" s="24" t="s">
        <v>26</v>
      </c>
      <c r="G37" s="25">
        <v>34</v>
      </c>
    </row>
    <row r="38" spans="1:7" ht="33" x14ac:dyDescent="0.25">
      <c r="A38" s="169"/>
      <c r="B38" s="169"/>
      <c r="C38" s="169"/>
      <c r="D38" s="169"/>
      <c r="E38" s="169"/>
      <c r="F38" s="24" t="s">
        <v>34</v>
      </c>
      <c r="G38" s="25">
        <v>34</v>
      </c>
    </row>
    <row r="39" spans="1:7" ht="16.5" x14ac:dyDescent="0.25">
      <c r="A39" s="169"/>
      <c r="B39" s="169"/>
      <c r="C39" s="169"/>
      <c r="D39" s="169"/>
      <c r="E39" s="169"/>
      <c r="F39" s="24" t="s">
        <v>27</v>
      </c>
      <c r="G39" s="25">
        <v>37</v>
      </c>
    </row>
    <row r="40" spans="1:7" ht="204.75" x14ac:dyDescent="0.25">
      <c r="A40" s="26" t="s">
        <v>146</v>
      </c>
      <c r="B40" s="26" t="s">
        <v>723</v>
      </c>
      <c r="C40" s="26" t="s">
        <v>1141</v>
      </c>
      <c r="D40" s="26" t="s">
        <v>48</v>
      </c>
      <c r="E40" s="69" t="s">
        <v>141</v>
      </c>
      <c r="F40" s="24" t="s">
        <v>36</v>
      </c>
      <c r="G40" s="25">
        <f>((1-(G39/G36))*100)+100</f>
        <v>91.176470588235304</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s="28" customFormat="1" ht="16.5" x14ac:dyDescent="0.25">
      <c r="A43" s="169" t="s">
        <v>21</v>
      </c>
      <c r="B43" s="169" t="s">
        <v>22</v>
      </c>
      <c r="C43" s="169" t="s">
        <v>29</v>
      </c>
      <c r="D43" s="169" t="s">
        <v>23</v>
      </c>
      <c r="E43" s="169" t="s">
        <v>24</v>
      </c>
      <c r="F43" s="24" t="s">
        <v>25</v>
      </c>
      <c r="G43" s="25">
        <v>80</v>
      </c>
    </row>
    <row r="44" spans="1:7" s="28" customFormat="1" ht="16.5" x14ac:dyDescent="0.25">
      <c r="A44" s="169"/>
      <c r="B44" s="169"/>
      <c r="C44" s="169"/>
      <c r="D44" s="169"/>
      <c r="E44" s="169"/>
      <c r="F44" s="24" t="s">
        <v>33</v>
      </c>
      <c r="G44" s="25">
        <v>80</v>
      </c>
    </row>
    <row r="45" spans="1:7" s="28" customFormat="1" ht="16.5" x14ac:dyDescent="0.25">
      <c r="A45" s="169"/>
      <c r="B45" s="169"/>
      <c r="C45" s="169"/>
      <c r="D45" s="169"/>
      <c r="E45" s="169"/>
      <c r="F45" s="24" t="s">
        <v>26</v>
      </c>
      <c r="G45" s="25">
        <v>80</v>
      </c>
    </row>
    <row r="46" spans="1:7" s="28" customFormat="1" ht="33" x14ac:dyDescent="0.25">
      <c r="A46" s="169"/>
      <c r="B46" s="169"/>
      <c r="C46" s="169"/>
      <c r="D46" s="169"/>
      <c r="E46" s="169"/>
      <c r="F46" s="24" t="s">
        <v>34</v>
      </c>
      <c r="G46" s="25">
        <v>80</v>
      </c>
    </row>
    <row r="47" spans="1:7" s="28" customFormat="1" ht="16.5" x14ac:dyDescent="0.25">
      <c r="A47" s="169"/>
      <c r="B47" s="169"/>
      <c r="C47" s="169"/>
      <c r="D47" s="169"/>
      <c r="E47" s="169"/>
      <c r="F47" s="24" t="s">
        <v>27</v>
      </c>
      <c r="G47" s="25">
        <f>((10501/10519)*100+(4857-2861)/4857*100)/2</f>
        <v>70.462103702736357</v>
      </c>
    </row>
    <row r="48" spans="1:7" s="28" customFormat="1" ht="78.75" x14ac:dyDescent="0.25">
      <c r="A48" s="26" t="s">
        <v>147</v>
      </c>
      <c r="B48" s="26" t="s">
        <v>148</v>
      </c>
      <c r="C48" s="26" t="s">
        <v>724</v>
      </c>
      <c r="D48" s="26" t="s">
        <v>51</v>
      </c>
      <c r="E48" s="69" t="s">
        <v>49</v>
      </c>
      <c r="F48" s="24" t="s">
        <v>36</v>
      </c>
      <c r="G48" s="25">
        <f>(G47/G44)*100</f>
        <v>88.077629628420453</v>
      </c>
    </row>
    <row r="49" spans="1:7" s="28" customFormat="1" ht="16.5" x14ac:dyDescent="0.25">
      <c r="A49" s="169" t="s">
        <v>21</v>
      </c>
      <c r="B49" s="169" t="s">
        <v>22</v>
      </c>
      <c r="C49" s="169" t="s">
        <v>29</v>
      </c>
      <c r="D49" s="169" t="s">
        <v>23</v>
      </c>
      <c r="E49" s="169" t="s">
        <v>24</v>
      </c>
      <c r="F49" s="24" t="s">
        <v>25</v>
      </c>
      <c r="G49" s="25">
        <v>99</v>
      </c>
    </row>
    <row r="50" spans="1:7" s="28" customFormat="1" ht="16.5" x14ac:dyDescent="0.25">
      <c r="A50" s="169"/>
      <c r="B50" s="169"/>
      <c r="C50" s="169"/>
      <c r="D50" s="169"/>
      <c r="E50" s="169"/>
      <c r="F50" s="24" t="s">
        <v>33</v>
      </c>
      <c r="G50" s="25">
        <v>99</v>
      </c>
    </row>
    <row r="51" spans="1:7" s="28" customFormat="1" ht="16.5" x14ac:dyDescent="0.25">
      <c r="A51" s="169"/>
      <c r="B51" s="169"/>
      <c r="C51" s="169"/>
      <c r="D51" s="169"/>
      <c r="E51" s="169"/>
      <c r="F51" s="24" t="s">
        <v>26</v>
      </c>
      <c r="G51" s="25">
        <v>99</v>
      </c>
    </row>
    <row r="52" spans="1:7" s="28" customFormat="1" ht="33" x14ac:dyDescent="0.25">
      <c r="A52" s="169"/>
      <c r="B52" s="169"/>
      <c r="C52" s="169"/>
      <c r="D52" s="169"/>
      <c r="E52" s="169"/>
      <c r="F52" s="24" t="s">
        <v>34</v>
      </c>
      <c r="G52" s="25">
        <v>99</v>
      </c>
    </row>
    <row r="53" spans="1:7" s="28" customFormat="1" ht="16.5" x14ac:dyDescent="0.25">
      <c r="A53" s="169"/>
      <c r="B53" s="169"/>
      <c r="C53" s="169"/>
      <c r="D53" s="169"/>
      <c r="E53" s="169"/>
      <c r="F53" s="24" t="s">
        <v>27</v>
      </c>
      <c r="G53" s="25">
        <f>(1-((0+0+0+5+0)/((47*3)+11625+174)))*100</f>
        <v>99.958123953098834</v>
      </c>
    </row>
    <row r="54" spans="1:7" s="28" customFormat="1" ht="72" customHeight="1" x14ac:dyDescent="0.25">
      <c r="A54" s="26" t="s">
        <v>149</v>
      </c>
      <c r="B54" s="26" t="s">
        <v>727</v>
      </c>
      <c r="C54" s="26" t="s">
        <v>725</v>
      </c>
      <c r="D54" s="26" t="s">
        <v>51</v>
      </c>
      <c r="E54" s="69" t="s">
        <v>49</v>
      </c>
      <c r="F54" s="24" t="s">
        <v>36</v>
      </c>
      <c r="G54" s="25">
        <f>(G53/G50)*100</f>
        <v>100.9678019728271</v>
      </c>
    </row>
    <row r="55" spans="1:7" s="28" customFormat="1" ht="16.5" x14ac:dyDescent="0.25">
      <c r="A55" s="169" t="s">
        <v>21</v>
      </c>
      <c r="B55" s="169" t="s">
        <v>22</v>
      </c>
      <c r="C55" s="169" t="s">
        <v>29</v>
      </c>
      <c r="D55" s="169" t="s">
        <v>23</v>
      </c>
      <c r="E55" s="169" t="s">
        <v>24</v>
      </c>
      <c r="F55" s="24" t="s">
        <v>25</v>
      </c>
      <c r="G55" s="25">
        <v>80</v>
      </c>
    </row>
    <row r="56" spans="1:7" s="28" customFormat="1" ht="16.5" x14ac:dyDescent="0.25">
      <c r="A56" s="169"/>
      <c r="B56" s="169"/>
      <c r="C56" s="169"/>
      <c r="D56" s="169"/>
      <c r="E56" s="169"/>
      <c r="F56" s="24" t="s">
        <v>33</v>
      </c>
      <c r="G56" s="25">
        <v>80</v>
      </c>
    </row>
    <row r="57" spans="1:7" s="28" customFormat="1" ht="16.5" x14ac:dyDescent="0.25">
      <c r="A57" s="169"/>
      <c r="B57" s="169"/>
      <c r="C57" s="169"/>
      <c r="D57" s="169"/>
      <c r="E57" s="169"/>
      <c r="F57" s="24" t="s">
        <v>26</v>
      </c>
      <c r="G57" s="25">
        <v>80</v>
      </c>
    </row>
    <row r="58" spans="1:7" s="28" customFormat="1" ht="33" x14ac:dyDescent="0.25">
      <c r="A58" s="169"/>
      <c r="B58" s="169"/>
      <c r="C58" s="169"/>
      <c r="D58" s="169"/>
      <c r="E58" s="169"/>
      <c r="F58" s="24" t="s">
        <v>34</v>
      </c>
      <c r="G58" s="25">
        <v>80</v>
      </c>
    </row>
    <row r="59" spans="1:7" s="28" customFormat="1" ht="16.5" x14ac:dyDescent="0.25">
      <c r="A59" s="169"/>
      <c r="B59" s="169"/>
      <c r="C59" s="169"/>
      <c r="D59" s="169"/>
      <c r="E59" s="169"/>
      <c r="F59" s="24" t="s">
        <v>27</v>
      </c>
      <c r="G59" s="25">
        <f>(1-(3/174))*100</f>
        <v>98.275862068965509</v>
      </c>
    </row>
    <row r="60" spans="1:7" s="28" customFormat="1" ht="78.75" x14ac:dyDescent="0.25">
      <c r="A60" s="26" t="s">
        <v>150</v>
      </c>
      <c r="B60" s="26" t="s">
        <v>151</v>
      </c>
      <c r="C60" s="26" t="s">
        <v>152</v>
      </c>
      <c r="D60" s="26" t="s">
        <v>51</v>
      </c>
      <c r="E60" s="69" t="s">
        <v>49</v>
      </c>
      <c r="F60" s="24" t="s">
        <v>36</v>
      </c>
      <c r="G60" s="25">
        <f>(G59/G56)*100</f>
        <v>122.84482758620689</v>
      </c>
    </row>
    <row r="61" spans="1:7" s="28" customFormat="1" ht="16.5" customHeight="1" x14ac:dyDescent="0.25">
      <c r="A61" s="169" t="s">
        <v>21</v>
      </c>
      <c r="B61" s="169" t="s">
        <v>22</v>
      </c>
      <c r="C61" s="169" t="s">
        <v>29</v>
      </c>
      <c r="D61" s="169" t="s">
        <v>23</v>
      </c>
      <c r="E61" s="171" t="s">
        <v>24</v>
      </c>
      <c r="F61" s="24" t="s">
        <v>25</v>
      </c>
      <c r="G61" s="25">
        <v>75</v>
      </c>
    </row>
    <row r="62" spans="1:7" s="28" customFormat="1" ht="16.5" x14ac:dyDescent="0.25">
      <c r="A62" s="169"/>
      <c r="B62" s="169"/>
      <c r="C62" s="169"/>
      <c r="D62" s="169"/>
      <c r="E62" s="172"/>
      <c r="F62" s="24" t="s">
        <v>33</v>
      </c>
      <c r="G62" s="25">
        <v>75</v>
      </c>
    </row>
    <row r="63" spans="1:7" s="28" customFormat="1" ht="16.5" x14ac:dyDescent="0.25">
      <c r="A63" s="169"/>
      <c r="B63" s="169"/>
      <c r="C63" s="169"/>
      <c r="D63" s="169"/>
      <c r="E63" s="172"/>
      <c r="F63" s="24" t="s">
        <v>26</v>
      </c>
      <c r="G63" s="25">
        <v>75</v>
      </c>
    </row>
    <row r="64" spans="1:7" s="28" customFormat="1" ht="33" x14ac:dyDescent="0.25">
      <c r="A64" s="169"/>
      <c r="B64" s="169"/>
      <c r="C64" s="169"/>
      <c r="D64" s="169"/>
      <c r="E64" s="172"/>
      <c r="F64" s="24" t="s">
        <v>34</v>
      </c>
      <c r="G64" s="25">
        <v>75</v>
      </c>
    </row>
    <row r="65" spans="1:7" s="28" customFormat="1" ht="16.5" x14ac:dyDescent="0.25">
      <c r="A65" s="169"/>
      <c r="B65" s="169"/>
      <c r="C65" s="169"/>
      <c r="D65" s="169"/>
      <c r="E65" s="173"/>
      <c r="F65" s="24" t="s">
        <v>27</v>
      </c>
      <c r="G65" s="25">
        <f>(1-(1/4))*100</f>
        <v>75</v>
      </c>
    </row>
    <row r="66" spans="1:7" s="28" customFormat="1" ht="78.75" x14ac:dyDescent="0.25">
      <c r="A66" s="26" t="s">
        <v>153</v>
      </c>
      <c r="B66" s="26" t="s">
        <v>154</v>
      </c>
      <c r="C66" s="26" t="s">
        <v>726</v>
      </c>
      <c r="D66" s="26" t="s">
        <v>51</v>
      </c>
      <c r="E66" s="69" t="s">
        <v>53</v>
      </c>
      <c r="F66" s="24" t="s">
        <v>36</v>
      </c>
      <c r="G66" s="25">
        <f>(G65/G62)*100</f>
        <v>100</v>
      </c>
    </row>
    <row r="67" spans="1:7" s="28" customFormat="1" ht="16.5" x14ac:dyDescent="0.25">
      <c r="A67" s="205" t="s">
        <v>1198</v>
      </c>
      <c r="B67" s="206"/>
      <c r="C67" s="206"/>
      <c r="D67" s="206"/>
      <c r="E67" s="206"/>
      <c r="F67" s="206"/>
      <c r="G67" s="207"/>
    </row>
    <row r="68" spans="1:7" s="28" customFormat="1" ht="16.5" x14ac:dyDescent="0.25">
      <c r="A68" s="200" t="s">
        <v>19</v>
      </c>
      <c r="B68" s="200"/>
      <c r="C68" s="200"/>
      <c r="D68" s="200"/>
      <c r="E68" s="200"/>
      <c r="F68" s="200" t="s">
        <v>20</v>
      </c>
      <c r="G68" s="200"/>
    </row>
    <row r="69" spans="1:7" s="28" customFormat="1" ht="16.5" x14ac:dyDescent="0.25">
      <c r="A69" s="169" t="s">
        <v>21</v>
      </c>
      <c r="B69" s="169" t="s">
        <v>22</v>
      </c>
      <c r="C69" s="169" t="s">
        <v>29</v>
      </c>
      <c r="D69" s="169" t="s">
        <v>23</v>
      </c>
      <c r="E69" s="169" t="s">
        <v>24</v>
      </c>
      <c r="F69" s="24" t="s">
        <v>25</v>
      </c>
      <c r="G69" s="25">
        <v>99</v>
      </c>
    </row>
    <row r="70" spans="1:7" s="28" customFormat="1" ht="16.5" x14ac:dyDescent="0.25">
      <c r="A70" s="169"/>
      <c r="B70" s="169"/>
      <c r="C70" s="169"/>
      <c r="D70" s="169"/>
      <c r="E70" s="169"/>
      <c r="F70" s="24" t="s">
        <v>33</v>
      </c>
      <c r="G70" s="25">
        <v>99</v>
      </c>
    </row>
    <row r="71" spans="1:7" s="28" customFormat="1" ht="16.5" x14ac:dyDescent="0.25">
      <c r="A71" s="169"/>
      <c r="B71" s="169"/>
      <c r="C71" s="169"/>
      <c r="D71" s="169"/>
      <c r="E71" s="169"/>
      <c r="F71" s="24" t="s">
        <v>26</v>
      </c>
      <c r="G71" s="25">
        <v>99</v>
      </c>
    </row>
    <row r="72" spans="1:7" s="28" customFormat="1" ht="33" x14ac:dyDescent="0.25">
      <c r="A72" s="169"/>
      <c r="B72" s="169"/>
      <c r="C72" s="169"/>
      <c r="D72" s="169"/>
      <c r="E72" s="169"/>
      <c r="F72" s="24" t="s">
        <v>34</v>
      </c>
      <c r="G72" s="25">
        <v>99</v>
      </c>
    </row>
    <row r="73" spans="1:7" s="28" customFormat="1" ht="16.5" x14ac:dyDescent="0.25">
      <c r="A73" s="169"/>
      <c r="B73" s="169"/>
      <c r="C73" s="169"/>
      <c r="D73" s="169"/>
      <c r="E73" s="169"/>
      <c r="F73" s="24" t="s">
        <v>27</v>
      </c>
      <c r="G73" s="25">
        <f>13063/13123*100</f>
        <v>99.542787472376745</v>
      </c>
    </row>
    <row r="74" spans="1:7" s="28" customFormat="1" ht="63" x14ac:dyDescent="0.25">
      <c r="A74" s="26" t="s">
        <v>155</v>
      </c>
      <c r="B74" s="26" t="s">
        <v>156</v>
      </c>
      <c r="C74" s="26" t="s">
        <v>157</v>
      </c>
      <c r="D74" s="26" t="s">
        <v>51</v>
      </c>
      <c r="E74" s="69" t="s">
        <v>54</v>
      </c>
      <c r="F74" s="24" t="s">
        <v>36</v>
      </c>
      <c r="G74" s="25">
        <f>(G73/G70)*100</f>
        <v>100.54827017411792</v>
      </c>
    </row>
    <row r="75" spans="1:7" s="28" customFormat="1" ht="16.5" x14ac:dyDescent="0.25">
      <c r="A75" s="169" t="s">
        <v>21</v>
      </c>
      <c r="B75" s="169" t="s">
        <v>22</v>
      </c>
      <c r="C75" s="169" t="s">
        <v>29</v>
      </c>
      <c r="D75" s="169" t="s">
        <v>23</v>
      </c>
      <c r="E75" s="169" t="s">
        <v>24</v>
      </c>
      <c r="F75" s="24" t="s">
        <v>25</v>
      </c>
      <c r="G75" s="25">
        <v>80</v>
      </c>
    </row>
    <row r="76" spans="1:7" s="28" customFormat="1" ht="16.5" x14ac:dyDescent="0.25">
      <c r="A76" s="169"/>
      <c r="B76" s="169"/>
      <c r="C76" s="169"/>
      <c r="D76" s="169"/>
      <c r="E76" s="169"/>
      <c r="F76" s="24" t="s">
        <v>33</v>
      </c>
      <c r="G76" s="25">
        <v>80</v>
      </c>
    </row>
    <row r="77" spans="1:7" s="28" customFormat="1" ht="16.5" x14ac:dyDescent="0.25">
      <c r="A77" s="169"/>
      <c r="B77" s="169"/>
      <c r="C77" s="169"/>
      <c r="D77" s="169"/>
      <c r="E77" s="169"/>
      <c r="F77" s="24" t="s">
        <v>26</v>
      </c>
      <c r="G77" s="25">
        <v>80</v>
      </c>
    </row>
    <row r="78" spans="1:7" s="28" customFormat="1" ht="33" x14ac:dyDescent="0.25">
      <c r="A78" s="169"/>
      <c r="B78" s="169"/>
      <c r="C78" s="169"/>
      <c r="D78" s="169"/>
      <c r="E78" s="169"/>
      <c r="F78" s="24" t="s">
        <v>34</v>
      </c>
      <c r="G78" s="25">
        <v>80</v>
      </c>
    </row>
    <row r="79" spans="1:7" s="28" customFormat="1" ht="16.5" x14ac:dyDescent="0.25">
      <c r="A79" s="169"/>
      <c r="B79" s="169"/>
      <c r="C79" s="169"/>
      <c r="D79" s="169"/>
      <c r="E79" s="169"/>
      <c r="F79" s="24" t="s">
        <v>27</v>
      </c>
      <c r="G79" s="25">
        <f>(1-776/4857)*100</f>
        <v>84.023059501750055</v>
      </c>
    </row>
    <row r="80" spans="1:7" s="28" customFormat="1" ht="94.5" x14ac:dyDescent="0.25">
      <c r="A80" s="26" t="s">
        <v>158</v>
      </c>
      <c r="B80" s="26" t="s">
        <v>159</v>
      </c>
      <c r="C80" s="26" t="s">
        <v>728</v>
      </c>
      <c r="D80" s="26" t="s">
        <v>51</v>
      </c>
      <c r="E80" s="69" t="s">
        <v>70</v>
      </c>
      <c r="F80" s="24" t="s">
        <v>36</v>
      </c>
      <c r="G80" s="25">
        <f>(G79/G76)*100</f>
        <v>105.02882437718756</v>
      </c>
    </row>
    <row r="81" spans="1:7" s="28" customFormat="1" ht="16.5" x14ac:dyDescent="0.25">
      <c r="A81" s="169" t="s">
        <v>21</v>
      </c>
      <c r="B81" s="169" t="s">
        <v>22</v>
      </c>
      <c r="C81" s="169" t="s">
        <v>29</v>
      </c>
      <c r="D81" s="169" t="s">
        <v>23</v>
      </c>
      <c r="E81" s="169" t="s">
        <v>24</v>
      </c>
      <c r="F81" s="24" t="s">
        <v>25</v>
      </c>
      <c r="G81" s="25">
        <v>80</v>
      </c>
    </row>
    <row r="82" spans="1:7" s="28" customFormat="1" ht="16.5" x14ac:dyDescent="0.25">
      <c r="A82" s="169"/>
      <c r="B82" s="169"/>
      <c r="C82" s="169"/>
      <c r="D82" s="169"/>
      <c r="E82" s="169"/>
      <c r="F82" s="24" t="s">
        <v>33</v>
      </c>
      <c r="G82" s="25">
        <v>80</v>
      </c>
    </row>
    <row r="83" spans="1:7" s="28" customFormat="1" ht="16.5" x14ac:dyDescent="0.25">
      <c r="A83" s="169"/>
      <c r="B83" s="169"/>
      <c r="C83" s="169"/>
      <c r="D83" s="169"/>
      <c r="E83" s="169"/>
      <c r="F83" s="24" t="s">
        <v>26</v>
      </c>
      <c r="G83" s="25">
        <v>80</v>
      </c>
    </row>
    <row r="84" spans="1:7" s="28" customFormat="1" ht="33" x14ac:dyDescent="0.25">
      <c r="A84" s="169"/>
      <c r="B84" s="169"/>
      <c r="C84" s="169"/>
      <c r="D84" s="169"/>
      <c r="E84" s="169"/>
      <c r="F84" s="24" t="s">
        <v>34</v>
      </c>
      <c r="G84" s="25">
        <v>80</v>
      </c>
    </row>
    <row r="85" spans="1:7" s="28" customFormat="1" ht="16.5" x14ac:dyDescent="0.25">
      <c r="A85" s="169"/>
      <c r="B85" s="169"/>
      <c r="C85" s="169"/>
      <c r="D85" s="169"/>
      <c r="E85" s="169"/>
      <c r="F85" s="24" t="s">
        <v>27</v>
      </c>
      <c r="G85" s="25">
        <f>(1-2861/4857)*100</f>
        <v>41.095326333127446</v>
      </c>
    </row>
    <row r="86" spans="1:7" s="28" customFormat="1" ht="94.5" x14ac:dyDescent="0.25">
      <c r="A86" s="26" t="s">
        <v>160</v>
      </c>
      <c r="B86" s="26" t="s">
        <v>763</v>
      </c>
      <c r="C86" s="26" t="s">
        <v>729</v>
      </c>
      <c r="D86" s="26" t="s">
        <v>51</v>
      </c>
      <c r="E86" s="69" t="s">
        <v>70</v>
      </c>
      <c r="F86" s="24" t="s">
        <v>36</v>
      </c>
      <c r="G86" s="25">
        <f>(G85/G82)*100</f>
        <v>51.3691579164093</v>
      </c>
    </row>
    <row r="87" spans="1:7" s="28" customFormat="1" ht="16.5" x14ac:dyDescent="0.25">
      <c r="A87" s="169" t="s">
        <v>21</v>
      </c>
      <c r="B87" s="169" t="s">
        <v>22</v>
      </c>
      <c r="C87" s="169" t="s">
        <v>29</v>
      </c>
      <c r="D87" s="169" t="s">
        <v>23</v>
      </c>
      <c r="E87" s="169" t="s">
        <v>24</v>
      </c>
      <c r="F87" s="24" t="s">
        <v>25</v>
      </c>
      <c r="G87" s="25">
        <v>100</v>
      </c>
    </row>
    <row r="88" spans="1:7" s="28" customFormat="1" ht="16.5" x14ac:dyDescent="0.25">
      <c r="A88" s="169"/>
      <c r="B88" s="169"/>
      <c r="C88" s="169"/>
      <c r="D88" s="169"/>
      <c r="E88" s="169"/>
      <c r="F88" s="24" t="s">
        <v>33</v>
      </c>
      <c r="G88" s="25">
        <v>100</v>
      </c>
    </row>
    <row r="89" spans="1:7" s="28" customFormat="1" ht="16.5" x14ac:dyDescent="0.25">
      <c r="A89" s="169"/>
      <c r="B89" s="169"/>
      <c r="C89" s="169"/>
      <c r="D89" s="169"/>
      <c r="E89" s="169"/>
      <c r="F89" s="24" t="s">
        <v>26</v>
      </c>
      <c r="G89" s="25">
        <v>100</v>
      </c>
    </row>
    <row r="90" spans="1:7" s="28" customFormat="1" ht="33" x14ac:dyDescent="0.25">
      <c r="A90" s="169"/>
      <c r="B90" s="169"/>
      <c r="C90" s="169"/>
      <c r="D90" s="169"/>
      <c r="E90" s="169"/>
      <c r="F90" s="24" t="s">
        <v>34</v>
      </c>
      <c r="G90" s="25">
        <v>100</v>
      </c>
    </row>
    <row r="91" spans="1:7" s="28" customFormat="1" ht="16.5" x14ac:dyDescent="0.25">
      <c r="A91" s="169"/>
      <c r="B91" s="169"/>
      <c r="C91" s="169"/>
      <c r="D91" s="169"/>
      <c r="E91" s="169"/>
      <c r="F91" s="24" t="s">
        <v>27</v>
      </c>
      <c r="G91" s="25">
        <f>((47+47)/(47*2))*100</f>
        <v>100</v>
      </c>
    </row>
    <row r="92" spans="1:7" s="28" customFormat="1" ht="94.5" x14ac:dyDescent="0.25">
      <c r="A92" s="26" t="s">
        <v>161</v>
      </c>
      <c r="B92" s="26" t="s">
        <v>162</v>
      </c>
      <c r="C92" s="26" t="s">
        <v>163</v>
      </c>
      <c r="D92" s="26" t="s">
        <v>51</v>
      </c>
      <c r="E92" s="69" t="s">
        <v>70</v>
      </c>
      <c r="F92" s="24" t="s">
        <v>36</v>
      </c>
      <c r="G92" s="25">
        <f>(G91/G88)*100</f>
        <v>100</v>
      </c>
    </row>
    <row r="93" spans="1:7" s="28" customFormat="1" ht="16.5" x14ac:dyDescent="0.25">
      <c r="A93" s="171" t="s">
        <v>21</v>
      </c>
      <c r="B93" s="171" t="s">
        <v>22</v>
      </c>
      <c r="C93" s="171" t="s">
        <v>29</v>
      </c>
      <c r="D93" s="171" t="s">
        <v>23</v>
      </c>
      <c r="E93" s="171" t="s">
        <v>24</v>
      </c>
      <c r="F93" s="24" t="s">
        <v>25</v>
      </c>
      <c r="G93" s="25">
        <v>100</v>
      </c>
    </row>
    <row r="94" spans="1:7" s="28" customFormat="1" ht="16.5" x14ac:dyDescent="0.25">
      <c r="A94" s="172"/>
      <c r="B94" s="172"/>
      <c r="C94" s="172"/>
      <c r="D94" s="172"/>
      <c r="E94" s="172"/>
      <c r="F94" s="24" t="s">
        <v>33</v>
      </c>
      <c r="G94" s="25">
        <v>100</v>
      </c>
    </row>
    <row r="95" spans="1:7" s="28" customFormat="1" ht="16.5" x14ac:dyDescent="0.25">
      <c r="A95" s="172"/>
      <c r="B95" s="172"/>
      <c r="C95" s="172"/>
      <c r="D95" s="172"/>
      <c r="E95" s="172"/>
      <c r="F95" s="24" t="s">
        <v>26</v>
      </c>
      <c r="G95" s="25">
        <v>100</v>
      </c>
    </row>
    <row r="96" spans="1:7" s="28" customFormat="1" ht="33" x14ac:dyDescent="0.25">
      <c r="A96" s="172"/>
      <c r="B96" s="172"/>
      <c r="C96" s="172"/>
      <c r="D96" s="172"/>
      <c r="E96" s="172"/>
      <c r="F96" s="24" t="s">
        <v>34</v>
      </c>
      <c r="G96" s="25">
        <v>100</v>
      </c>
    </row>
    <row r="97" spans="1:7" s="28" customFormat="1" ht="16.5" x14ac:dyDescent="0.25">
      <c r="A97" s="173"/>
      <c r="B97" s="173"/>
      <c r="C97" s="173"/>
      <c r="D97" s="173"/>
      <c r="E97" s="173"/>
      <c r="F97" s="24" t="s">
        <v>27</v>
      </c>
      <c r="G97" s="25">
        <f>((11625-0)/(11625-0))*100</f>
        <v>100</v>
      </c>
    </row>
    <row r="98" spans="1:7" s="28" customFormat="1" ht="94.5" x14ac:dyDescent="0.25">
      <c r="A98" s="26" t="s">
        <v>730</v>
      </c>
      <c r="B98" s="26" t="s">
        <v>764</v>
      </c>
      <c r="C98" s="26" t="s">
        <v>731</v>
      </c>
      <c r="D98" s="26" t="s">
        <v>51</v>
      </c>
      <c r="E98" s="69" t="s">
        <v>70</v>
      </c>
      <c r="F98" s="24" t="s">
        <v>36</v>
      </c>
      <c r="G98" s="25">
        <f>(G97/G94)*100</f>
        <v>100</v>
      </c>
    </row>
    <row r="99" spans="1:7" s="28" customFormat="1" ht="16.5" x14ac:dyDescent="0.25">
      <c r="A99" s="171" t="s">
        <v>21</v>
      </c>
      <c r="B99" s="171" t="s">
        <v>22</v>
      </c>
      <c r="C99" s="171" t="s">
        <v>29</v>
      </c>
      <c r="D99" s="171" t="s">
        <v>23</v>
      </c>
      <c r="E99" s="171" t="s">
        <v>24</v>
      </c>
      <c r="F99" s="24" t="s">
        <v>25</v>
      </c>
      <c r="G99" s="25">
        <v>100</v>
      </c>
    </row>
    <row r="100" spans="1:7" s="28" customFormat="1" ht="16.5" x14ac:dyDescent="0.25">
      <c r="A100" s="172"/>
      <c r="B100" s="172"/>
      <c r="C100" s="172"/>
      <c r="D100" s="172"/>
      <c r="E100" s="172"/>
      <c r="F100" s="24" t="s">
        <v>33</v>
      </c>
      <c r="G100" s="25">
        <v>100</v>
      </c>
    </row>
    <row r="101" spans="1:7" s="28" customFormat="1" ht="16.5" x14ac:dyDescent="0.25">
      <c r="A101" s="172"/>
      <c r="B101" s="172"/>
      <c r="C101" s="172"/>
      <c r="D101" s="172"/>
      <c r="E101" s="172"/>
      <c r="F101" s="24" t="s">
        <v>26</v>
      </c>
      <c r="G101" s="25">
        <v>100</v>
      </c>
    </row>
    <row r="102" spans="1:7" s="28" customFormat="1" ht="33" x14ac:dyDescent="0.25">
      <c r="A102" s="172"/>
      <c r="B102" s="172"/>
      <c r="C102" s="172"/>
      <c r="D102" s="172"/>
      <c r="E102" s="172"/>
      <c r="F102" s="24" t="s">
        <v>34</v>
      </c>
      <c r="G102" s="25">
        <v>100</v>
      </c>
    </row>
    <row r="103" spans="1:7" s="28" customFormat="1" ht="16.5" x14ac:dyDescent="0.25">
      <c r="A103" s="173"/>
      <c r="B103" s="173"/>
      <c r="C103" s="173"/>
      <c r="D103" s="173"/>
      <c r="E103" s="173"/>
      <c r="F103" s="24" t="s">
        <v>27</v>
      </c>
      <c r="G103" s="25">
        <f>43/43*100</f>
        <v>100</v>
      </c>
    </row>
    <row r="104" spans="1:7" s="28" customFormat="1" ht="78.75" x14ac:dyDescent="0.25">
      <c r="A104" s="26" t="s">
        <v>164</v>
      </c>
      <c r="B104" s="26" t="s">
        <v>165</v>
      </c>
      <c r="C104" s="26" t="s">
        <v>166</v>
      </c>
      <c r="D104" s="26" t="s">
        <v>51</v>
      </c>
      <c r="E104" s="69" t="s">
        <v>70</v>
      </c>
      <c r="F104" s="24" t="s">
        <v>36</v>
      </c>
      <c r="G104" s="25">
        <f>(G103/G100)*100</f>
        <v>100</v>
      </c>
    </row>
    <row r="105" spans="1:7" s="28" customFormat="1" ht="16.5" x14ac:dyDescent="0.25">
      <c r="A105" s="171" t="s">
        <v>21</v>
      </c>
      <c r="B105" s="171" t="s">
        <v>22</v>
      </c>
      <c r="C105" s="171" t="s">
        <v>29</v>
      </c>
      <c r="D105" s="171" t="s">
        <v>23</v>
      </c>
      <c r="E105" s="171" t="s">
        <v>24</v>
      </c>
      <c r="F105" s="24" t="s">
        <v>25</v>
      </c>
      <c r="G105" s="25">
        <v>100</v>
      </c>
    </row>
    <row r="106" spans="1:7" s="28" customFormat="1" ht="16.5" x14ac:dyDescent="0.25">
      <c r="A106" s="172"/>
      <c r="B106" s="172"/>
      <c r="C106" s="172"/>
      <c r="D106" s="172"/>
      <c r="E106" s="172"/>
      <c r="F106" s="24" t="s">
        <v>33</v>
      </c>
      <c r="G106" s="25">
        <v>100</v>
      </c>
    </row>
    <row r="107" spans="1:7" s="28" customFormat="1" ht="16.5" x14ac:dyDescent="0.25">
      <c r="A107" s="172"/>
      <c r="B107" s="172"/>
      <c r="C107" s="172"/>
      <c r="D107" s="172"/>
      <c r="E107" s="172"/>
      <c r="F107" s="24" t="s">
        <v>26</v>
      </c>
      <c r="G107" s="25">
        <v>100</v>
      </c>
    </row>
    <row r="108" spans="1:7" s="28" customFormat="1" ht="33" x14ac:dyDescent="0.25">
      <c r="A108" s="172"/>
      <c r="B108" s="172"/>
      <c r="C108" s="172"/>
      <c r="D108" s="172"/>
      <c r="E108" s="172"/>
      <c r="F108" s="24" t="s">
        <v>34</v>
      </c>
      <c r="G108" s="25">
        <v>100</v>
      </c>
    </row>
    <row r="109" spans="1:7" s="28" customFormat="1" ht="16.5" x14ac:dyDescent="0.25">
      <c r="A109" s="173"/>
      <c r="B109" s="173"/>
      <c r="C109" s="173"/>
      <c r="D109" s="173"/>
      <c r="E109" s="173"/>
      <c r="F109" s="24" t="s">
        <v>27</v>
      </c>
      <c r="G109" s="25">
        <f>174/174*100</f>
        <v>100</v>
      </c>
    </row>
    <row r="110" spans="1:7" s="28" customFormat="1" ht="48" customHeight="1" x14ac:dyDescent="0.25">
      <c r="A110" s="26" t="s">
        <v>732</v>
      </c>
      <c r="B110" s="26" t="s">
        <v>167</v>
      </c>
      <c r="C110" s="26" t="s">
        <v>168</v>
      </c>
      <c r="D110" s="26" t="s">
        <v>51</v>
      </c>
      <c r="E110" s="69" t="s">
        <v>54</v>
      </c>
      <c r="F110" s="24" t="s">
        <v>36</v>
      </c>
      <c r="G110" s="25">
        <f>(G109/G106)*100</f>
        <v>100</v>
      </c>
    </row>
    <row r="111" spans="1:7" s="28" customFormat="1" ht="16.5" x14ac:dyDescent="0.25">
      <c r="A111" s="171" t="s">
        <v>21</v>
      </c>
      <c r="B111" s="171" t="s">
        <v>22</v>
      </c>
      <c r="C111" s="171" t="s">
        <v>29</v>
      </c>
      <c r="D111" s="171" t="s">
        <v>23</v>
      </c>
      <c r="E111" s="171" t="s">
        <v>24</v>
      </c>
      <c r="F111" s="24" t="s">
        <v>25</v>
      </c>
      <c r="G111" s="25">
        <v>100</v>
      </c>
    </row>
    <row r="112" spans="1:7" s="28" customFormat="1" ht="16.5" x14ac:dyDescent="0.25">
      <c r="A112" s="172"/>
      <c r="B112" s="172"/>
      <c r="C112" s="172"/>
      <c r="D112" s="172"/>
      <c r="E112" s="172"/>
      <c r="F112" s="24" t="s">
        <v>33</v>
      </c>
      <c r="G112" s="25">
        <v>100</v>
      </c>
    </row>
    <row r="113" spans="1:7" s="28" customFormat="1" ht="16.5" x14ac:dyDescent="0.25">
      <c r="A113" s="172"/>
      <c r="B113" s="172"/>
      <c r="C113" s="172"/>
      <c r="D113" s="172"/>
      <c r="E113" s="172"/>
      <c r="F113" s="24" t="s">
        <v>26</v>
      </c>
      <c r="G113" s="25">
        <v>100</v>
      </c>
    </row>
    <row r="114" spans="1:7" s="28" customFormat="1" ht="33" x14ac:dyDescent="0.25">
      <c r="A114" s="172"/>
      <c r="B114" s="172"/>
      <c r="C114" s="172"/>
      <c r="D114" s="172"/>
      <c r="E114" s="172"/>
      <c r="F114" s="24" t="s">
        <v>34</v>
      </c>
      <c r="G114" s="25">
        <v>100</v>
      </c>
    </row>
    <row r="115" spans="1:7" s="28" customFormat="1" ht="16.5" x14ac:dyDescent="0.25">
      <c r="A115" s="173"/>
      <c r="B115" s="173"/>
      <c r="C115" s="173"/>
      <c r="D115" s="173"/>
      <c r="E115" s="173"/>
      <c r="F115" s="24" t="s">
        <v>27</v>
      </c>
      <c r="G115" s="25">
        <f>(1-9/174)*100</f>
        <v>94.827586206896555</v>
      </c>
    </row>
    <row r="116" spans="1:7" s="28" customFormat="1" ht="110.25" x14ac:dyDescent="0.25">
      <c r="A116" s="27" t="s">
        <v>169</v>
      </c>
      <c r="B116" s="26" t="s">
        <v>170</v>
      </c>
      <c r="C116" s="26" t="s">
        <v>171</v>
      </c>
      <c r="D116" s="26" t="s">
        <v>51</v>
      </c>
      <c r="E116" s="69" t="s">
        <v>70</v>
      </c>
      <c r="F116" s="24" t="s">
        <v>36</v>
      </c>
      <c r="G116" s="25">
        <f>(G115/G112)*100</f>
        <v>94.827586206896555</v>
      </c>
    </row>
    <row r="117" spans="1:7" s="28" customFormat="1" ht="16.5" x14ac:dyDescent="0.25">
      <c r="A117" s="171" t="s">
        <v>21</v>
      </c>
      <c r="B117" s="171" t="s">
        <v>22</v>
      </c>
      <c r="C117" s="171" t="s">
        <v>29</v>
      </c>
      <c r="D117" s="171" t="s">
        <v>23</v>
      </c>
      <c r="E117" s="171" t="s">
        <v>24</v>
      </c>
      <c r="F117" s="24" t="s">
        <v>25</v>
      </c>
      <c r="G117" s="25">
        <v>100</v>
      </c>
    </row>
    <row r="118" spans="1:7" s="28" customFormat="1" ht="16.5" x14ac:dyDescent="0.25">
      <c r="A118" s="172"/>
      <c r="B118" s="172"/>
      <c r="C118" s="172"/>
      <c r="D118" s="172"/>
      <c r="E118" s="172"/>
      <c r="F118" s="24" t="s">
        <v>33</v>
      </c>
      <c r="G118" s="25">
        <v>100</v>
      </c>
    </row>
    <row r="119" spans="1:7" s="28" customFormat="1" ht="16.5" x14ac:dyDescent="0.25">
      <c r="A119" s="172"/>
      <c r="B119" s="172"/>
      <c r="C119" s="172"/>
      <c r="D119" s="172"/>
      <c r="E119" s="172"/>
      <c r="F119" s="24" t="s">
        <v>26</v>
      </c>
      <c r="G119" s="25">
        <v>100</v>
      </c>
    </row>
    <row r="120" spans="1:7" s="28" customFormat="1" ht="33" x14ac:dyDescent="0.25">
      <c r="A120" s="172"/>
      <c r="B120" s="172"/>
      <c r="C120" s="172"/>
      <c r="D120" s="172"/>
      <c r="E120" s="172"/>
      <c r="F120" s="24" t="s">
        <v>34</v>
      </c>
      <c r="G120" s="25">
        <v>100</v>
      </c>
    </row>
    <row r="121" spans="1:7" s="28" customFormat="1" ht="16.5" x14ac:dyDescent="0.25">
      <c r="A121" s="173"/>
      <c r="B121" s="173"/>
      <c r="C121" s="173"/>
      <c r="D121" s="173"/>
      <c r="E121" s="173"/>
      <c r="F121" s="24" t="s">
        <v>27</v>
      </c>
      <c r="G121" s="25">
        <f>47/47*100</f>
        <v>100</v>
      </c>
    </row>
    <row r="122" spans="1:7" s="28" customFormat="1" ht="94.5" x14ac:dyDescent="0.25">
      <c r="A122" s="26" t="s">
        <v>172</v>
      </c>
      <c r="B122" s="26" t="s">
        <v>765</v>
      </c>
      <c r="C122" s="26" t="s">
        <v>173</v>
      </c>
      <c r="D122" s="26" t="s">
        <v>51</v>
      </c>
      <c r="E122" s="69" t="s">
        <v>70</v>
      </c>
      <c r="F122" s="24" t="s">
        <v>36</v>
      </c>
      <c r="G122" s="25">
        <f>(G121/G118)*100</f>
        <v>100</v>
      </c>
    </row>
    <row r="123" spans="1:7" s="28" customFormat="1" ht="16.5" x14ac:dyDescent="0.25">
      <c r="A123" s="171" t="s">
        <v>21</v>
      </c>
      <c r="B123" s="171" t="s">
        <v>22</v>
      </c>
      <c r="C123" s="171" t="s">
        <v>29</v>
      </c>
      <c r="D123" s="171" t="s">
        <v>23</v>
      </c>
      <c r="E123" s="171" t="s">
        <v>24</v>
      </c>
      <c r="F123" s="24" t="s">
        <v>25</v>
      </c>
      <c r="G123" s="25">
        <v>97</v>
      </c>
    </row>
    <row r="124" spans="1:7" s="28" customFormat="1" ht="16.5" x14ac:dyDescent="0.25">
      <c r="A124" s="172"/>
      <c r="B124" s="172"/>
      <c r="C124" s="172"/>
      <c r="D124" s="172"/>
      <c r="E124" s="172"/>
      <c r="F124" s="24" t="s">
        <v>33</v>
      </c>
      <c r="G124" s="25">
        <v>97</v>
      </c>
    </row>
    <row r="125" spans="1:7" s="28" customFormat="1" ht="16.5" x14ac:dyDescent="0.25">
      <c r="A125" s="172"/>
      <c r="B125" s="172"/>
      <c r="C125" s="172"/>
      <c r="D125" s="172"/>
      <c r="E125" s="172"/>
      <c r="F125" s="24" t="s">
        <v>26</v>
      </c>
      <c r="G125" s="25">
        <v>97</v>
      </c>
    </row>
    <row r="126" spans="1:7" s="28" customFormat="1" ht="33" x14ac:dyDescent="0.25">
      <c r="A126" s="172"/>
      <c r="B126" s="172"/>
      <c r="C126" s="172"/>
      <c r="D126" s="172"/>
      <c r="E126" s="172"/>
      <c r="F126" s="24" t="s">
        <v>34</v>
      </c>
      <c r="G126" s="25">
        <v>97</v>
      </c>
    </row>
    <row r="127" spans="1:7" s="28" customFormat="1" ht="16.5" x14ac:dyDescent="0.25">
      <c r="A127" s="173"/>
      <c r="B127" s="173"/>
      <c r="C127" s="173"/>
      <c r="D127" s="173"/>
      <c r="E127" s="173"/>
      <c r="F127" s="24" t="s">
        <v>27</v>
      </c>
      <c r="G127" s="25">
        <f>(1-7/47)*100</f>
        <v>85.106382978723403</v>
      </c>
    </row>
    <row r="128" spans="1:7" s="28" customFormat="1" ht="63" x14ac:dyDescent="0.25">
      <c r="A128" s="29" t="s">
        <v>733</v>
      </c>
      <c r="B128" s="29" t="s">
        <v>766</v>
      </c>
      <c r="C128" s="29" t="s">
        <v>734</v>
      </c>
      <c r="D128" s="70" t="s">
        <v>51</v>
      </c>
      <c r="E128" s="69" t="s">
        <v>54</v>
      </c>
      <c r="F128" s="24" t="s">
        <v>36</v>
      </c>
      <c r="G128" s="25">
        <f>(G127/G124)*100</f>
        <v>87.738539153323089</v>
      </c>
    </row>
    <row r="129" spans="1:7" s="28" customFormat="1" ht="16.5" x14ac:dyDescent="0.25">
      <c r="A129" s="171" t="s">
        <v>21</v>
      </c>
      <c r="B129" s="171" t="s">
        <v>22</v>
      </c>
      <c r="C129" s="171" t="s">
        <v>29</v>
      </c>
      <c r="D129" s="171" t="s">
        <v>23</v>
      </c>
      <c r="E129" s="171" t="s">
        <v>24</v>
      </c>
      <c r="F129" s="24" t="s">
        <v>25</v>
      </c>
      <c r="G129" s="25">
        <v>90</v>
      </c>
    </row>
    <row r="130" spans="1:7" s="28" customFormat="1" ht="16.5" x14ac:dyDescent="0.25">
      <c r="A130" s="172"/>
      <c r="B130" s="172"/>
      <c r="C130" s="172"/>
      <c r="D130" s="172"/>
      <c r="E130" s="172"/>
      <c r="F130" s="24" t="s">
        <v>33</v>
      </c>
      <c r="G130" s="25">
        <v>90</v>
      </c>
    </row>
    <row r="131" spans="1:7" s="28" customFormat="1" ht="16.5" x14ac:dyDescent="0.25">
      <c r="A131" s="172"/>
      <c r="B131" s="172"/>
      <c r="C131" s="172"/>
      <c r="D131" s="172"/>
      <c r="E131" s="172"/>
      <c r="F131" s="24" t="s">
        <v>26</v>
      </c>
      <c r="G131" s="25">
        <v>90</v>
      </c>
    </row>
    <row r="132" spans="1:7" s="28" customFormat="1" ht="33" x14ac:dyDescent="0.25">
      <c r="A132" s="172"/>
      <c r="B132" s="172"/>
      <c r="C132" s="172"/>
      <c r="D132" s="172"/>
      <c r="E132" s="172"/>
      <c r="F132" s="24" t="s">
        <v>34</v>
      </c>
      <c r="G132" s="25">
        <v>90</v>
      </c>
    </row>
    <row r="133" spans="1:7" s="28" customFormat="1" ht="16.5" x14ac:dyDescent="0.25">
      <c r="A133" s="173"/>
      <c r="B133" s="173"/>
      <c r="C133" s="173"/>
      <c r="D133" s="173"/>
      <c r="E133" s="173"/>
      <c r="F133" s="24" t="s">
        <v>27</v>
      </c>
      <c r="G133" s="25">
        <f>(1-7/47)*100</f>
        <v>85.106382978723403</v>
      </c>
    </row>
    <row r="134" spans="1:7" s="28" customFormat="1" ht="63" x14ac:dyDescent="0.25">
      <c r="A134" s="26" t="s">
        <v>735</v>
      </c>
      <c r="B134" s="26" t="s">
        <v>174</v>
      </c>
      <c r="C134" s="26" t="s">
        <v>736</v>
      </c>
      <c r="D134" s="26" t="s">
        <v>51</v>
      </c>
      <c r="E134" s="69" t="s">
        <v>54</v>
      </c>
      <c r="F134" s="24" t="s">
        <v>36</v>
      </c>
      <c r="G134" s="25">
        <f>(G133/G130)*100</f>
        <v>94.562647754137117</v>
      </c>
    </row>
    <row r="135" spans="1:7" s="28" customFormat="1" ht="16.5" x14ac:dyDescent="0.25">
      <c r="A135" s="171" t="s">
        <v>21</v>
      </c>
      <c r="B135" s="171" t="s">
        <v>22</v>
      </c>
      <c r="C135" s="171" t="s">
        <v>29</v>
      </c>
      <c r="D135" s="171" t="s">
        <v>23</v>
      </c>
      <c r="E135" s="171" t="s">
        <v>24</v>
      </c>
      <c r="F135" s="24" t="s">
        <v>25</v>
      </c>
      <c r="G135" s="25">
        <v>95</v>
      </c>
    </row>
    <row r="136" spans="1:7" s="28" customFormat="1" ht="16.5" x14ac:dyDescent="0.25">
      <c r="A136" s="172"/>
      <c r="B136" s="172"/>
      <c r="C136" s="172"/>
      <c r="D136" s="172"/>
      <c r="E136" s="172"/>
      <c r="F136" s="24" t="s">
        <v>33</v>
      </c>
      <c r="G136" s="25">
        <v>95</v>
      </c>
    </row>
    <row r="137" spans="1:7" s="28" customFormat="1" ht="16.5" x14ac:dyDescent="0.25">
      <c r="A137" s="172"/>
      <c r="B137" s="172"/>
      <c r="C137" s="172"/>
      <c r="D137" s="172"/>
      <c r="E137" s="172"/>
      <c r="F137" s="24" t="s">
        <v>26</v>
      </c>
      <c r="G137" s="25">
        <v>95</v>
      </c>
    </row>
    <row r="138" spans="1:7" s="28" customFormat="1" ht="33" x14ac:dyDescent="0.25">
      <c r="A138" s="172"/>
      <c r="B138" s="172"/>
      <c r="C138" s="172"/>
      <c r="D138" s="172"/>
      <c r="E138" s="172"/>
      <c r="F138" s="24" t="s">
        <v>34</v>
      </c>
      <c r="G138" s="25">
        <v>95</v>
      </c>
    </row>
    <row r="139" spans="1:7" s="28" customFormat="1" ht="16.5" x14ac:dyDescent="0.25">
      <c r="A139" s="173"/>
      <c r="B139" s="173"/>
      <c r="C139" s="173"/>
      <c r="D139" s="173"/>
      <c r="E139" s="173"/>
      <c r="F139" s="24" t="s">
        <v>27</v>
      </c>
      <c r="G139" s="25">
        <f>(1-4/116)*100</f>
        <v>96.551724137931032</v>
      </c>
    </row>
    <row r="140" spans="1:7" s="28" customFormat="1" ht="126" x14ac:dyDescent="0.25">
      <c r="A140" s="26" t="s">
        <v>175</v>
      </c>
      <c r="B140" s="26" t="s">
        <v>176</v>
      </c>
      <c r="C140" s="26" t="s">
        <v>177</v>
      </c>
      <c r="D140" s="26" t="s">
        <v>51</v>
      </c>
      <c r="E140" s="69" t="s">
        <v>70</v>
      </c>
      <c r="F140" s="24" t="s">
        <v>36</v>
      </c>
      <c r="G140" s="25">
        <f>(G139/G136)*100</f>
        <v>101.63339382940109</v>
      </c>
    </row>
    <row r="141" spans="1:7" s="28" customFormat="1" ht="16.5" x14ac:dyDescent="0.25">
      <c r="A141" s="186" t="s">
        <v>28</v>
      </c>
      <c r="B141" s="187"/>
      <c r="C141" s="187"/>
      <c r="D141" s="187"/>
      <c r="E141" s="187"/>
      <c r="F141" s="187"/>
      <c r="G141" s="188"/>
    </row>
    <row r="142" spans="1:7" s="28" customFormat="1" ht="16.5" x14ac:dyDescent="0.25">
      <c r="A142" s="160" t="str">
        <f>A32</f>
        <v>Número de días promedio en él se da cumplimiento a las resoluciones del pleno a los medios de impugnación.</v>
      </c>
      <c r="B142" s="161"/>
      <c r="C142" s="161"/>
      <c r="D142" s="161"/>
      <c r="E142" s="161"/>
      <c r="F142" s="161"/>
      <c r="G142" s="162"/>
    </row>
    <row r="143" spans="1:7" ht="36" customHeight="1" x14ac:dyDescent="0.25">
      <c r="A143" s="8" t="s">
        <v>130</v>
      </c>
      <c r="B143" s="145" t="s">
        <v>1586</v>
      </c>
      <c r="C143" s="146"/>
      <c r="D143" s="146"/>
      <c r="E143" s="146"/>
      <c r="F143" s="146"/>
      <c r="G143" s="147"/>
    </row>
    <row r="144" spans="1:7" ht="16.5" x14ac:dyDescent="0.25">
      <c r="A144" s="8" t="s">
        <v>129</v>
      </c>
      <c r="B144" s="154"/>
      <c r="C144" s="155"/>
      <c r="D144" s="155"/>
      <c r="E144" s="155"/>
      <c r="F144" s="155"/>
      <c r="G144" s="156"/>
    </row>
    <row r="145" spans="1:7" s="28" customFormat="1" ht="16.5" x14ac:dyDescent="0.25">
      <c r="A145" s="160" t="str">
        <f>A40</f>
        <v>Número de días promedio en el que se resuelven medios de impugnación en materia de acceso a la información y protección de datos personales en posesión de sujetos obligados y se notifican.</v>
      </c>
      <c r="B145" s="161"/>
      <c r="C145" s="161"/>
      <c r="D145" s="161"/>
      <c r="E145" s="161"/>
      <c r="F145" s="161"/>
      <c r="G145" s="162"/>
    </row>
    <row r="146" spans="1:7" ht="39" customHeight="1" x14ac:dyDescent="0.25">
      <c r="A146" s="8" t="s">
        <v>130</v>
      </c>
      <c r="B146" s="145" t="s">
        <v>1587</v>
      </c>
      <c r="C146" s="146"/>
      <c r="D146" s="146"/>
      <c r="E146" s="146"/>
      <c r="F146" s="146"/>
      <c r="G146" s="147"/>
    </row>
    <row r="147" spans="1:7" ht="16.5" x14ac:dyDescent="0.25">
      <c r="A147" s="8" t="s">
        <v>129</v>
      </c>
      <c r="B147" s="154"/>
      <c r="C147" s="155"/>
      <c r="D147" s="155"/>
      <c r="E147" s="155"/>
      <c r="F147" s="155"/>
      <c r="G147" s="156"/>
    </row>
    <row r="148" spans="1:7" s="28" customFormat="1" ht="16.5" x14ac:dyDescent="0.25">
      <c r="A148" s="160" t="str">
        <f>A48</f>
        <v>Porcentaje de gestiones realizadas en tiempo respecto a las gestiones realizadas en el periodo.</v>
      </c>
      <c r="B148" s="161"/>
      <c r="C148" s="161"/>
      <c r="D148" s="161"/>
      <c r="E148" s="161"/>
      <c r="F148" s="161"/>
      <c r="G148" s="162"/>
    </row>
    <row r="149" spans="1:7" ht="37.5" customHeight="1" x14ac:dyDescent="0.25">
      <c r="A149" s="8" t="s">
        <v>130</v>
      </c>
      <c r="B149" s="145" t="s">
        <v>1588</v>
      </c>
      <c r="C149" s="146"/>
      <c r="D149" s="146"/>
      <c r="E149" s="146"/>
      <c r="F149" s="146"/>
      <c r="G149" s="147"/>
    </row>
    <row r="150" spans="1:7" ht="16.5" x14ac:dyDescent="0.25">
      <c r="A150" s="8" t="s">
        <v>129</v>
      </c>
      <c r="B150" s="154"/>
      <c r="C150" s="155"/>
      <c r="D150" s="155"/>
      <c r="E150" s="155"/>
      <c r="F150" s="155"/>
      <c r="G150" s="156"/>
    </row>
    <row r="151" spans="1:7" s="28" customFormat="1" ht="16.5" x14ac:dyDescent="0.25">
      <c r="A151" s="160" t="str">
        <f>A54</f>
        <v>Porcentaje de acciones del Pleno que en el periodo fueron publicadas respecto del total de acciones concretadas en el periodo de medición.</v>
      </c>
      <c r="B151" s="161"/>
      <c r="C151" s="161"/>
      <c r="D151" s="161"/>
      <c r="E151" s="161"/>
      <c r="F151" s="161"/>
      <c r="G151" s="162"/>
    </row>
    <row r="152" spans="1:7" ht="16.5" x14ac:dyDescent="0.25">
      <c r="A152" s="8" t="s">
        <v>130</v>
      </c>
      <c r="B152" s="145" t="s">
        <v>1589</v>
      </c>
      <c r="C152" s="146"/>
      <c r="D152" s="146"/>
      <c r="E152" s="146"/>
      <c r="F152" s="146"/>
      <c r="G152" s="147"/>
    </row>
    <row r="153" spans="1:7" ht="16.5" x14ac:dyDescent="0.25">
      <c r="A153" s="8" t="s">
        <v>129</v>
      </c>
      <c r="B153" s="154"/>
      <c r="C153" s="155"/>
      <c r="D153" s="155"/>
      <c r="E153" s="155"/>
      <c r="F153" s="155"/>
      <c r="G153" s="156"/>
    </row>
    <row r="154" spans="1:7" s="28" customFormat="1" ht="16.5" x14ac:dyDescent="0.25">
      <c r="A154" s="160" t="str">
        <f>A60</f>
        <v>Porcentaje de las instrucciones derivadas de los Acuerdos del Pleno para el cuál las Unidades Administrativas han dado respuesta alguna respecto de su cumplimiento.</v>
      </c>
      <c r="B154" s="161"/>
      <c r="C154" s="161"/>
      <c r="D154" s="161"/>
      <c r="E154" s="161"/>
      <c r="F154" s="161"/>
      <c r="G154" s="162"/>
    </row>
    <row r="155" spans="1:7" ht="39" customHeight="1" x14ac:dyDescent="0.25">
      <c r="A155" s="8" t="s">
        <v>130</v>
      </c>
      <c r="B155" s="145" t="s">
        <v>1590</v>
      </c>
      <c r="C155" s="146"/>
      <c r="D155" s="146"/>
      <c r="E155" s="146"/>
      <c r="F155" s="146"/>
      <c r="G155" s="147"/>
    </row>
    <row r="156" spans="1:7" ht="16.5" x14ac:dyDescent="0.25">
      <c r="A156" s="8" t="s">
        <v>129</v>
      </c>
      <c r="B156" s="154"/>
      <c r="C156" s="155"/>
      <c r="D156" s="155"/>
      <c r="E156" s="155"/>
      <c r="F156" s="155"/>
      <c r="G156" s="156"/>
    </row>
    <row r="157" spans="1:7" s="28" customFormat="1" ht="16.5" x14ac:dyDescent="0.25">
      <c r="A157" s="160" t="str">
        <f>A66</f>
        <v>Porcentaje de emisiones trimestrales del estado que guardan los medios de impugnación que fueron reportados en el periodo, respecto a los cuatro trimestres del año.</v>
      </c>
      <c r="B157" s="161"/>
      <c r="C157" s="161"/>
      <c r="D157" s="161"/>
      <c r="E157" s="161"/>
      <c r="F157" s="161"/>
      <c r="G157" s="162"/>
    </row>
    <row r="158" spans="1:7" ht="16.5" x14ac:dyDescent="0.25">
      <c r="A158" s="8" t="s">
        <v>130</v>
      </c>
      <c r="B158" s="145" t="s">
        <v>1591</v>
      </c>
      <c r="C158" s="146"/>
      <c r="D158" s="146"/>
      <c r="E158" s="146"/>
      <c r="F158" s="146"/>
      <c r="G158" s="147"/>
    </row>
    <row r="159" spans="1:7" ht="16.5" x14ac:dyDescent="0.25">
      <c r="A159" s="8" t="s">
        <v>129</v>
      </c>
      <c r="B159" s="154"/>
      <c r="C159" s="155"/>
      <c r="D159" s="155"/>
      <c r="E159" s="155"/>
      <c r="F159" s="155"/>
      <c r="G159" s="156"/>
    </row>
    <row r="160" spans="1:7" s="28" customFormat="1" ht="16.5" x14ac:dyDescent="0.25">
      <c r="A160" s="160" t="str">
        <f>A74</f>
        <v>Porcentaje de medios de impugnación recibidos en el Instituto que  fueron turnados respecto al total de los medios de impugnación recibidos.</v>
      </c>
      <c r="B160" s="161"/>
      <c r="C160" s="161"/>
      <c r="D160" s="161"/>
      <c r="E160" s="161"/>
      <c r="F160" s="161"/>
      <c r="G160" s="162"/>
    </row>
    <row r="161" spans="1:7" ht="16.5" x14ac:dyDescent="0.25">
      <c r="A161" s="8" t="s">
        <v>130</v>
      </c>
      <c r="B161" s="145" t="s">
        <v>1479</v>
      </c>
      <c r="C161" s="146"/>
      <c r="D161" s="146"/>
      <c r="E161" s="146"/>
      <c r="F161" s="146"/>
      <c r="G161" s="147"/>
    </row>
    <row r="162" spans="1:7" ht="16.5" x14ac:dyDescent="0.25">
      <c r="A162" s="8" t="s">
        <v>129</v>
      </c>
      <c r="B162" s="154"/>
      <c r="C162" s="155"/>
      <c r="D162" s="155"/>
      <c r="E162" s="155"/>
      <c r="F162" s="155"/>
      <c r="G162" s="156"/>
    </row>
    <row r="163" spans="1:7" s="28" customFormat="1" ht="16.5" x14ac:dyDescent="0.25">
      <c r="A163" s="160" t="str">
        <f>A80</f>
        <v>Porcentaje de resoluciones a medios de impugnación procesados en menor tiempo respecto a las resoluciones votadas y aprobadas.</v>
      </c>
      <c r="B163" s="161"/>
      <c r="C163" s="161"/>
      <c r="D163" s="161"/>
      <c r="E163" s="161"/>
      <c r="F163" s="161"/>
      <c r="G163" s="162"/>
    </row>
    <row r="164" spans="1:7" ht="39.75" customHeight="1" x14ac:dyDescent="0.25">
      <c r="A164" s="8" t="s">
        <v>130</v>
      </c>
      <c r="B164" s="145" t="s">
        <v>1592</v>
      </c>
      <c r="C164" s="146"/>
      <c r="D164" s="146"/>
      <c r="E164" s="146"/>
      <c r="F164" s="146"/>
      <c r="G164" s="147"/>
    </row>
    <row r="165" spans="1:7" ht="16.5" x14ac:dyDescent="0.25">
      <c r="A165" s="8" t="s">
        <v>129</v>
      </c>
      <c r="B165" s="154"/>
      <c r="C165" s="155"/>
      <c r="D165" s="155"/>
      <c r="E165" s="155"/>
      <c r="F165" s="155"/>
      <c r="G165" s="156"/>
    </row>
    <row r="166" spans="1:7" s="28" customFormat="1" ht="33" customHeight="1" x14ac:dyDescent="0.25">
      <c r="A166" s="160" t="str">
        <f>A86</f>
        <v>Porcentaje de resoluciones a medios de impugnación que  fueron notificadas en el tiempo establecido en la Ley General de Transparencia y Acceso a la Información Pública, respecto a las resoluciones votadas y aprobadas.</v>
      </c>
      <c r="B166" s="161"/>
      <c r="C166" s="161"/>
      <c r="D166" s="161"/>
      <c r="E166" s="161"/>
      <c r="F166" s="161"/>
      <c r="G166" s="162"/>
    </row>
    <row r="167" spans="1:7" ht="37.5" customHeight="1" x14ac:dyDescent="0.25">
      <c r="A167" s="8" t="s">
        <v>130</v>
      </c>
      <c r="B167" s="145" t="s">
        <v>1593</v>
      </c>
      <c r="C167" s="146"/>
      <c r="D167" s="146"/>
      <c r="E167" s="146"/>
      <c r="F167" s="146"/>
      <c r="G167" s="147"/>
    </row>
    <row r="168" spans="1:7" ht="16.5" x14ac:dyDescent="0.25">
      <c r="A168" s="8" t="s">
        <v>129</v>
      </c>
      <c r="B168" s="154"/>
      <c r="C168" s="155"/>
      <c r="D168" s="155"/>
      <c r="E168" s="155"/>
      <c r="F168" s="155"/>
      <c r="G168" s="156"/>
    </row>
    <row r="169" spans="1:7" s="28" customFormat="1" ht="33" customHeight="1" x14ac:dyDescent="0.25">
      <c r="A169" s="160" t="str">
        <f>A92</f>
        <v>Porcentaje de los audios y las versiones estenográficas de las sesiones del Pleno que han sido difundidas al público en general respecto del total de veces que el Pleno tuvo sesión en el periodo de medición.</v>
      </c>
      <c r="B169" s="161"/>
      <c r="C169" s="161"/>
      <c r="D169" s="161"/>
      <c r="E169" s="161"/>
      <c r="F169" s="161"/>
      <c r="G169" s="162"/>
    </row>
    <row r="170" spans="1:7" ht="37.5" customHeight="1" x14ac:dyDescent="0.25">
      <c r="A170" s="8" t="s">
        <v>130</v>
      </c>
      <c r="B170" s="145" t="s">
        <v>1594</v>
      </c>
      <c r="C170" s="146"/>
      <c r="D170" s="146"/>
      <c r="E170" s="146"/>
      <c r="F170" s="146"/>
      <c r="G170" s="147"/>
    </row>
    <row r="171" spans="1:7" ht="16.5" x14ac:dyDescent="0.25">
      <c r="A171" s="8" t="s">
        <v>129</v>
      </c>
      <c r="B171" s="154"/>
      <c r="C171" s="155"/>
      <c r="D171" s="155"/>
      <c r="E171" s="155"/>
      <c r="F171" s="155"/>
      <c r="G171" s="156"/>
    </row>
    <row r="172" spans="1:7" s="28" customFormat="1" ht="33" customHeight="1" x14ac:dyDescent="0.25">
      <c r="A172" s="160" t="str">
        <f>A98</f>
        <v>Porcentaje de los medios de impugnación (recursos de revisión, de inconformidad y atraídos) que están publicados en la lista de sentidos de resolución, respecto del total de resoluciones a tales medios aprobadas por el Instituto.</v>
      </c>
      <c r="B172" s="161"/>
      <c r="C172" s="161"/>
      <c r="D172" s="161"/>
      <c r="E172" s="161"/>
      <c r="F172" s="161"/>
      <c r="G172" s="162"/>
    </row>
    <row r="173" spans="1:7" ht="37.5" customHeight="1" x14ac:dyDescent="0.25">
      <c r="A173" s="8" t="s">
        <v>130</v>
      </c>
      <c r="B173" s="145" t="s">
        <v>1595</v>
      </c>
      <c r="C173" s="146"/>
      <c r="D173" s="146"/>
      <c r="E173" s="146"/>
      <c r="F173" s="146"/>
      <c r="G173" s="147"/>
    </row>
    <row r="174" spans="1:7" ht="16.5" x14ac:dyDescent="0.25">
      <c r="A174" s="8" t="s">
        <v>129</v>
      </c>
      <c r="B174" s="154"/>
      <c r="C174" s="155"/>
      <c r="D174" s="155"/>
      <c r="E174" s="155"/>
      <c r="F174" s="155"/>
      <c r="G174" s="156"/>
    </row>
    <row r="175" spans="1:7" s="28" customFormat="1" ht="16.5" x14ac:dyDescent="0.25">
      <c r="A175" s="160" t="str">
        <f>A104</f>
        <v>Porcentaje de las Actas de las sesiones públicas del Pleno que han sido concretadas y difundidas al público en general, respecto al total de Actas concretadas.</v>
      </c>
      <c r="B175" s="161"/>
      <c r="C175" s="161"/>
      <c r="D175" s="161"/>
      <c r="E175" s="161"/>
      <c r="F175" s="161"/>
      <c r="G175" s="162"/>
    </row>
    <row r="176" spans="1:7" ht="35.25" customHeight="1" x14ac:dyDescent="0.25">
      <c r="A176" s="8" t="s">
        <v>130</v>
      </c>
      <c r="B176" s="145" t="s">
        <v>1596</v>
      </c>
      <c r="C176" s="146"/>
      <c r="D176" s="146"/>
      <c r="E176" s="146"/>
      <c r="F176" s="146"/>
      <c r="G176" s="147"/>
    </row>
    <row r="177" spans="1:7" ht="16.5" x14ac:dyDescent="0.25">
      <c r="A177" s="8" t="s">
        <v>129</v>
      </c>
      <c r="B177" s="154"/>
      <c r="C177" s="155"/>
      <c r="D177" s="155"/>
      <c r="E177" s="155"/>
      <c r="F177" s="155"/>
      <c r="G177" s="156"/>
    </row>
    <row r="178" spans="1:7" s="28" customFormat="1" ht="16.5" x14ac:dyDescent="0.25">
      <c r="A178" s="160" t="str">
        <f>A110</f>
        <v xml:space="preserve">Porcentaje de los Acuerdos del Pleno que han sido concretados y difundidos al público en general. </v>
      </c>
      <c r="B178" s="161"/>
      <c r="C178" s="161"/>
      <c r="D178" s="161"/>
      <c r="E178" s="161"/>
      <c r="F178" s="161"/>
      <c r="G178" s="162"/>
    </row>
    <row r="179" spans="1:7" ht="54" customHeight="1" x14ac:dyDescent="0.25">
      <c r="A179" s="8" t="s">
        <v>130</v>
      </c>
      <c r="B179" s="145" t="s">
        <v>1597</v>
      </c>
      <c r="C179" s="146"/>
      <c r="D179" s="146"/>
      <c r="E179" s="146"/>
      <c r="F179" s="146"/>
      <c r="G179" s="147"/>
    </row>
    <row r="180" spans="1:7" ht="16.5" x14ac:dyDescent="0.25">
      <c r="A180" s="8" t="s">
        <v>129</v>
      </c>
      <c r="B180" s="154"/>
      <c r="C180" s="155"/>
      <c r="D180" s="155"/>
      <c r="E180" s="155"/>
      <c r="F180" s="155"/>
      <c r="G180" s="156"/>
    </row>
    <row r="181" spans="1:7" s="28" customFormat="1" ht="33.950000000000003" customHeight="1" x14ac:dyDescent="0.25">
      <c r="A181" s="160" t="str">
        <f>A116</f>
        <v>Porcentaje de proyectos de Acuerdo que tardan un día en elaborarse, una vez que se cuenta con los elementos de fundamentación y motivación necesarios para la elaboración de los mismos, respecto del número total de Acuerdos elaborados en el periodo.</v>
      </c>
      <c r="B181" s="161"/>
      <c r="C181" s="161"/>
      <c r="D181" s="161"/>
      <c r="E181" s="161"/>
      <c r="F181" s="161"/>
      <c r="G181" s="162"/>
    </row>
    <row r="182" spans="1:7" ht="35.25" customHeight="1" x14ac:dyDescent="0.25">
      <c r="A182" s="8" t="s">
        <v>130</v>
      </c>
      <c r="B182" s="145" t="s">
        <v>1480</v>
      </c>
      <c r="C182" s="146"/>
      <c r="D182" s="146"/>
      <c r="E182" s="146"/>
      <c r="F182" s="146"/>
      <c r="G182" s="147"/>
    </row>
    <row r="183" spans="1:7" ht="16.5" x14ac:dyDescent="0.25">
      <c r="A183" s="8" t="s">
        <v>129</v>
      </c>
      <c r="B183" s="154"/>
      <c r="C183" s="155"/>
      <c r="D183" s="155"/>
      <c r="E183" s="155"/>
      <c r="F183" s="155"/>
      <c r="G183" s="156"/>
    </row>
    <row r="184" spans="1:7" s="28" customFormat="1" ht="16.5" x14ac:dyDescent="0.25">
      <c r="A184" s="160" t="str">
        <f>A122</f>
        <v>Porcentaje de reportes de cumplimiento a instrucciones que fue entregado semanalmente, respecto del total de semanas hábiles en el año.</v>
      </c>
      <c r="B184" s="161"/>
      <c r="C184" s="161"/>
      <c r="D184" s="161"/>
      <c r="E184" s="161"/>
      <c r="F184" s="161"/>
      <c r="G184" s="162"/>
    </row>
    <row r="185" spans="1:7" ht="16.5" x14ac:dyDescent="0.25">
      <c r="A185" s="8" t="s">
        <v>130</v>
      </c>
      <c r="B185" s="145" t="s">
        <v>1481</v>
      </c>
      <c r="C185" s="146"/>
      <c r="D185" s="146"/>
      <c r="E185" s="146"/>
      <c r="F185" s="146"/>
      <c r="G185" s="147"/>
    </row>
    <row r="186" spans="1:7" ht="16.5" x14ac:dyDescent="0.25">
      <c r="A186" s="8" t="s">
        <v>129</v>
      </c>
      <c r="B186" s="154"/>
      <c r="C186" s="155"/>
      <c r="D186" s="155"/>
      <c r="E186" s="155"/>
      <c r="F186" s="155"/>
      <c r="G186" s="156"/>
    </row>
    <row r="187" spans="1:7" s="28" customFormat="1" ht="16.5" x14ac:dyDescent="0.25">
      <c r="A187" s="160" t="str">
        <f>A128</f>
        <v>Porcentaje de emisiones del reporte de resoluciones del Pleno y discusiones públicas entregados en tiempo respecto del total de emisiones del reporte.</v>
      </c>
      <c r="B187" s="161"/>
      <c r="C187" s="161"/>
      <c r="D187" s="161"/>
      <c r="E187" s="161"/>
      <c r="F187" s="161"/>
      <c r="G187" s="162"/>
    </row>
    <row r="188" spans="1:7" ht="51.75" customHeight="1" x14ac:dyDescent="0.25">
      <c r="A188" s="8" t="s">
        <v>130</v>
      </c>
      <c r="B188" s="145" t="s">
        <v>1598</v>
      </c>
      <c r="C188" s="146"/>
      <c r="D188" s="146"/>
      <c r="E188" s="146"/>
      <c r="F188" s="146"/>
      <c r="G188" s="147"/>
    </row>
    <row r="189" spans="1:7" ht="16.5" x14ac:dyDescent="0.25">
      <c r="A189" s="8" t="s">
        <v>129</v>
      </c>
      <c r="B189" s="154"/>
      <c r="C189" s="155"/>
      <c r="D189" s="155"/>
      <c r="E189" s="155"/>
      <c r="F189" s="155"/>
      <c r="G189" s="156"/>
    </row>
    <row r="190" spans="1:7" s="28" customFormat="1" ht="16.5" x14ac:dyDescent="0.25">
      <c r="A190" s="160" t="str">
        <f>A134</f>
        <v>Porcentaje de emisiones del reporte del estado que guardan los medios de impugnación entregados en tiempo respecto del total de emisiones del reporte.</v>
      </c>
      <c r="B190" s="161"/>
      <c r="C190" s="161"/>
      <c r="D190" s="161"/>
      <c r="E190" s="161"/>
      <c r="F190" s="161"/>
      <c r="G190" s="162"/>
    </row>
    <row r="191" spans="1:7" ht="51.75" customHeight="1" x14ac:dyDescent="0.25">
      <c r="A191" s="8" t="s">
        <v>130</v>
      </c>
      <c r="B191" s="145" t="s">
        <v>1599</v>
      </c>
      <c r="C191" s="146"/>
      <c r="D191" s="146"/>
      <c r="E191" s="146"/>
      <c r="F191" s="146"/>
      <c r="G191" s="147"/>
    </row>
    <row r="192" spans="1:7" ht="16.5" x14ac:dyDescent="0.25">
      <c r="A192" s="8" t="s">
        <v>129</v>
      </c>
      <c r="B192" s="154"/>
      <c r="C192" s="155"/>
      <c r="D192" s="155"/>
      <c r="E192" s="155"/>
      <c r="F192" s="155"/>
      <c r="G192" s="156"/>
    </row>
    <row r="193" spans="1:7" s="28" customFormat="1" ht="16.5" x14ac:dyDescent="0.25">
      <c r="A193" s="160" t="str">
        <f>A140</f>
        <v>Porcentaje de documentos elaborados en un día hábil, respecto del total de documentos solicitados.</v>
      </c>
      <c r="B193" s="161"/>
      <c r="C193" s="161"/>
      <c r="D193" s="161"/>
      <c r="E193" s="161"/>
      <c r="F193" s="161"/>
      <c r="G193" s="162"/>
    </row>
    <row r="194" spans="1:7" ht="16.5" x14ac:dyDescent="0.25">
      <c r="A194" s="8" t="s">
        <v>130</v>
      </c>
      <c r="B194" s="145" t="s">
        <v>1600</v>
      </c>
      <c r="C194" s="146"/>
      <c r="D194" s="146"/>
      <c r="E194" s="146"/>
      <c r="F194" s="146"/>
      <c r="G194" s="147"/>
    </row>
    <row r="195" spans="1:7" ht="16.5" x14ac:dyDescent="0.25">
      <c r="A195" s="8" t="s">
        <v>129</v>
      </c>
      <c r="B195" s="154"/>
      <c r="C195" s="155"/>
      <c r="D195" s="155"/>
      <c r="E195" s="155"/>
      <c r="F195" s="155"/>
      <c r="G195" s="156"/>
    </row>
    <row r="196" spans="1:7" s="28" customFormat="1" x14ac:dyDescent="0.25">
      <c r="A196" s="213"/>
      <c r="B196" s="213"/>
      <c r="C196" s="213"/>
      <c r="D196" s="213"/>
      <c r="E196" s="213"/>
      <c r="F196" s="213"/>
      <c r="G196" s="213"/>
    </row>
    <row r="197" spans="1:7" s="28" customFormat="1" ht="16.5" x14ac:dyDescent="0.25">
      <c r="A197" s="186" t="s">
        <v>35</v>
      </c>
      <c r="B197" s="187"/>
      <c r="C197" s="187"/>
      <c r="D197" s="187"/>
      <c r="E197" s="187"/>
      <c r="F197" s="187"/>
      <c r="G197" s="188"/>
    </row>
    <row r="198" spans="1:7" s="28" customFormat="1" ht="16.5" x14ac:dyDescent="0.25">
      <c r="A198" s="160" t="str">
        <f>A32</f>
        <v>Número de días promedio en él se da cumplimiento a las resoluciones del pleno a los medios de impugnación.</v>
      </c>
      <c r="B198" s="161"/>
      <c r="C198" s="161"/>
      <c r="D198" s="161"/>
      <c r="E198" s="161"/>
      <c r="F198" s="161"/>
      <c r="G198" s="162"/>
    </row>
    <row r="199" spans="1:7" s="28" customFormat="1" ht="33" x14ac:dyDescent="0.25">
      <c r="A199" s="30" t="s">
        <v>30</v>
      </c>
      <c r="B199" s="256"/>
      <c r="C199" s="256"/>
      <c r="D199" s="256"/>
      <c r="E199" s="256"/>
      <c r="F199" s="256"/>
      <c r="G199" s="256"/>
    </row>
    <row r="200" spans="1:7" s="28" customFormat="1" ht="33" x14ac:dyDescent="0.25">
      <c r="A200" s="30" t="s">
        <v>31</v>
      </c>
      <c r="B200" s="256"/>
      <c r="C200" s="256"/>
      <c r="D200" s="256"/>
      <c r="E200" s="256"/>
      <c r="F200" s="256"/>
      <c r="G200" s="256"/>
    </row>
    <row r="201" spans="1:7" s="28" customFormat="1" ht="16.5" x14ac:dyDescent="0.25">
      <c r="A201" s="30" t="s">
        <v>32</v>
      </c>
      <c r="B201" s="256"/>
      <c r="C201" s="256"/>
      <c r="D201" s="256"/>
      <c r="E201" s="256"/>
      <c r="F201" s="256"/>
      <c r="G201" s="256"/>
    </row>
    <row r="202" spans="1:7" s="28" customFormat="1" ht="16.5" x14ac:dyDescent="0.25">
      <c r="A202" s="160" t="str">
        <f>A40</f>
        <v>Número de días promedio en el que se resuelven medios de impugnación en materia de acceso a la información y protección de datos personales en posesión de sujetos obligados y se notifican.</v>
      </c>
      <c r="B202" s="161"/>
      <c r="C202" s="161"/>
      <c r="D202" s="161"/>
      <c r="E202" s="161"/>
      <c r="F202" s="161"/>
      <c r="G202" s="162"/>
    </row>
    <row r="203" spans="1:7" s="28" customFormat="1" ht="33" x14ac:dyDescent="0.25">
      <c r="A203" s="30" t="s">
        <v>30</v>
      </c>
      <c r="B203" s="256"/>
      <c r="C203" s="256"/>
      <c r="D203" s="256"/>
      <c r="E203" s="256"/>
      <c r="F203" s="256"/>
      <c r="G203" s="256"/>
    </row>
    <row r="204" spans="1:7" s="28" customFormat="1" ht="33" x14ac:dyDescent="0.25">
      <c r="A204" s="30" t="s">
        <v>31</v>
      </c>
      <c r="B204" s="256"/>
      <c r="C204" s="256"/>
      <c r="D204" s="256"/>
      <c r="E204" s="256"/>
      <c r="F204" s="256"/>
      <c r="G204" s="256"/>
    </row>
    <row r="205" spans="1:7" s="28" customFormat="1" ht="16.5" x14ac:dyDescent="0.25">
      <c r="A205" s="30" t="s">
        <v>32</v>
      </c>
      <c r="B205" s="256"/>
      <c r="C205" s="256"/>
      <c r="D205" s="256"/>
      <c r="E205" s="256"/>
      <c r="F205" s="256"/>
      <c r="G205" s="256"/>
    </row>
    <row r="206" spans="1:7" s="28" customFormat="1" ht="16.5" x14ac:dyDescent="0.25">
      <c r="A206" s="160" t="str">
        <f>A48</f>
        <v>Porcentaje de gestiones realizadas en tiempo respecto a las gestiones realizadas en el periodo.</v>
      </c>
      <c r="B206" s="161"/>
      <c r="C206" s="161"/>
      <c r="D206" s="161"/>
      <c r="E206" s="161"/>
      <c r="F206" s="161"/>
      <c r="G206" s="162"/>
    </row>
    <row r="207" spans="1:7" s="28" customFormat="1" ht="33" x14ac:dyDescent="0.25">
      <c r="A207" s="30" t="s">
        <v>30</v>
      </c>
      <c r="B207" s="256"/>
      <c r="C207" s="256"/>
      <c r="D207" s="256"/>
      <c r="E207" s="256"/>
      <c r="F207" s="256"/>
      <c r="G207" s="256"/>
    </row>
    <row r="208" spans="1:7" s="28" customFormat="1" ht="33" x14ac:dyDescent="0.25">
      <c r="A208" s="30" t="s">
        <v>31</v>
      </c>
      <c r="B208" s="256"/>
      <c r="C208" s="256"/>
      <c r="D208" s="256"/>
      <c r="E208" s="256"/>
      <c r="F208" s="256"/>
      <c r="G208" s="256"/>
    </row>
    <row r="209" spans="1:7" s="28" customFormat="1" ht="16.5" x14ac:dyDescent="0.25">
      <c r="A209" s="30" t="s">
        <v>32</v>
      </c>
      <c r="B209" s="256"/>
      <c r="C209" s="256"/>
      <c r="D209" s="256"/>
      <c r="E209" s="256"/>
      <c r="F209" s="256"/>
      <c r="G209" s="256"/>
    </row>
    <row r="210" spans="1:7" s="28" customFormat="1" ht="16.5" x14ac:dyDescent="0.25">
      <c r="A210" s="160" t="str">
        <f>A54</f>
        <v>Porcentaje de acciones del Pleno que en el periodo fueron publicadas respecto del total de acciones concretadas en el periodo de medición.</v>
      </c>
      <c r="B210" s="161"/>
      <c r="C210" s="161"/>
      <c r="D210" s="161"/>
      <c r="E210" s="161"/>
      <c r="F210" s="161"/>
      <c r="G210" s="162"/>
    </row>
    <row r="211" spans="1:7" s="28" customFormat="1" ht="33" x14ac:dyDescent="0.25">
      <c r="A211" s="30" t="s">
        <v>30</v>
      </c>
      <c r="B211" s="256"/>
      <c r="C211" s="256"/>
      <c r="D211" s="256"/>
      <c r="E211" s="256"/>
      <c r="F211" s="256"/>
      <c r="G211" s="256"/>
    </row>
    <row r="212" spans="1:7" s="28" customFormat="1" ht="33" x14ac:dyDescent="0.25">
      <c r="A212" s="30" t="s">
        <v>31</v>
      </c>
      <c r="B212" s="256"/>
      <c r="C212" s="256"/>
      <c r="D212" s="256"/>
      <c r="E212" s="256"/>
      <c r="F212" s="256"/>
      <c r="G212" s="256"/>
    </row>
    <row r="213" spans="1:7" s="28" customFormat="1" ht="16.5" x14ac:dyDescent="0.25">
      <c r="A213" s="30" t="s">
        <v>32</v>
      </c>
      <c r="B213" s="256"/>
      <c r="C213" s="256"/>
      <c r="D213" s="256"/>
      <c r="E213" s="256"/>
      <c r="F213" s="256"/>
      <c r="G213" s="256"/>
    </row>
    <row r="214" spans="1:7" s="28" customFormat="1" ht="16.5" x14ac:dyDescent="0.25">
      <c r="A214" s="160" t="str">
        <f>A60</f>
        <v>Porcentaje de las instrucciones derivadas de los Acuerdos del Pleno para el cuál las Unidades Administrativas han dado respuesta alguna respecto de su cumplimiento.</v>
      </c>
      <c r="B214" s="161"/>
      <c r="C214" s="161"/>
      <c r="D214" s="161"/>
      <c r="E214" s="161"/>
      <c r="F214" s="161"/>
      <c r="G214" s="162"/>
    </row>
    <row r="215" spans="1:7" s="28" customFormat="1" ht="33" x14ac:dyDescent="0.25">
      <c r="A215" s="30" t="s">
        <v>30</v>
      </c>
      <c r="B215" s="256"/>
      <c r="C215" s="256"/>
      <c r="D215" s="256"/>
      <c r="E215" s="256"/>
      <c r="F215" s="256"/>
      <c r="G215" s="256"/>
    </row>
    <row r="216" spans="1:7" s="28" customFormat="1" ht="33" x14ac:dyDescent="0.25">
      <c r="A216" s="30" t="s">
        <v>31</v>
      </c>
      <c r="B216" s="256"/>
      <c r="C216" s="256"/>
      <c r="D216" s="256"/>
      <c r="E216" s="256"/>
      <c r="F216" s="256"/>
      <c r="G216" s="256"/>
    </row>
    <row r="217" spans="1:7" s="28" customFormat="1" ht="16.5" x14ac:dyDescent="0.25">
      <c r="A217" s="30" t="s">
        <v>32</v>
      </c>
      <c r="B217" s="256"/>
      <c r="C217" s="256"/>
      <c r="D217" s="256"/>
      <c r="E217" s="256"/>
      <c r="F217" s="256"/>
      <c r="G217" s="256"/>
    </row>
    <row r="218" spans="1:7" s="28" customFormat="1" ht="16.5" x14ac:dyDescent="0.25">
      <c r="A218" s="160" t="str">
        <f>A66</f>
        <v>Porcentaje de emisiones trimestrales del estado que guardan los medios de impugnación que fueron reportados en el periodo, respecto a los cuatro trimestres del año.</v>
      </c>
      <c r="B218" s="161"/>
      <c r="C218" s="161"/>
      <c r="D218" s="161"/>
      <c r="E218" s="161"/>
      <c r="F218" s="161"/>
      <c r="G218" s="162"/>
    </row>
    <row r="219" spans="1:7" s="28" customFormat="1" ht="33" x14ac:dyDescent="0.25">
      <c r="A219" s="30" t="s">
        <v>30</v>
      </c>
      <c r="B219" s="256"/>
      <c r="C219" s="256"/>
      <c r="D219" s="256"/>
      <c r="E219" s="256"/>
      <c r="F219" s="256"/>
      <c r="G219" s="256"/>
    </row>
    <row r="220" spans="1:7" s="28" customFormat="1" ht="33" x14ac:dyDescent="0.25">
      <c r="A220" s="30" t="s">
        <v>31</v>
      </c>
      <c r="B220" s="256"/>
      <c r="C220" s="256"/>
      <c r="D220" s="256"/>
      <c r="E220" s="256"/>
      <c r="F220" s="256"/>
      <c r="G220" s="256"/>
    </row>
    <row r="221" spans="1:7" s="28" customFormat="1" ht="16.5" x14ac:dyDescent="0.25">
      <c r="A221" s="30" t="s">
        <v>32</v>
      </c>
      <c r="B221" s="256"/>
      <c r="C221" s="256"/>
      <c r="D221" s="256"/>
      <c r="E221" s="256"/>
      <c r="F221" s="256"/>
      <c r="G221" s="256"/>
    </row>
    <row r="222" spans="1:7" s="28" customFormat="1" ht="16.5" x14ac:dyDescent="0.25">
      <c r="A222" s="160" t="str">
        <f>A74</f>
        <v>Porcentaje de medios de impugnación recibidos en el Instituto que  fueron turnados respecto al total de los medios de impugnación recibidos.</v>
      </c>
      <c r="B222" s="161"/>
      <c r="C222" s="161"/>
      <c r="D222" s="161"/>
      <c r="E222" s="161"/>
      <c r="F222" s="161"/>
      <c r="G222" s="162"/>
    </row>
    <row r="223" spans="1:7" s="28" customFormat="1" ht="33" x14ac:dyDescent="0.25">
      <c r="A223" s="30" t="s">
        <v>30</v>
      </c>
      <c r="B223" s="256"/>
      <c r="C223" s="256"/>
      <c r="D223" s="256"/>
      <c r="E223" s="256"/>
      <c r="F223" s="256"/>
      <c r="G223" s="256"/>
    </row>
    <row r="224" spans="1:7" s="28" customFormat="1" ht="33" x14ac:dyDescent="0.25">
      <c r="A224" s="30" t="s">
        <v>31</v>
      </c>
      <c r="B224" s="256"/>
      <c r="C224" s="256"/>
      <c r="D224" s="256"/>
      <c r="E224" s="256"/>
      <c r="F224" s="256"/>
      <c r="G224" s="256"/>
    </row>
    <row r="225" spans="1:7" s="28" customFormat="1" ht="16.5" x14ac:dyDescent="0.25">
      <c r="A225" s="30" t="s">
        <v>32</v>
      </c>
      <c r="B225" s="256"/>
      <c r="C225" s="256"/>
      <c r="D225" s="256"/>
      <c r="E225" s="256"/>
      <c r="F225" s="256"/>
      <c r="G225" s="256"/>
    </row>
    <row r="226" spans="1:7" s="28" customFormat="1" ht="16.5" x14ac:dyDescent="0.25">
      <c r="A226" s="160" t="str">
        <f>A80</f>
        <v>Porcentaje de resoluciones a medios de impugnación procesados en menor tiempo respecto a las resoluciones votadas y aprobadas.</v>
      </c>
      <c r="B226" s="161"/>
      <c r="C226" s="161"/>
      <c r="D226" s="161"/>
      <c r="E226" s="161"/>
      <c r="F226" s="161"/>
      <c r="G226" s="162"/>
    </row>
    <row r="227" spans="1:7" s="28" customFormat="1" ht="33" x14ac:dyDescent="0.25">
      <c r="A227" s="30" t="s">
        <v>30</v>
      </c>
      <c r="B227" s="256"/>
      <c r="C227" s="256"/>
      <c r="D227" s="256"/>
      <c r="E227" s="256"/>
      <c r="F227" s="256"/>
      <c r="G227" s="256"/>
    </row>
    <row r="228" spans="1:7" s="28" customFormat="1" ht="33" x14ac:dyDescent="0.25">
      <c r="A228" s="30" t="s">
        <v>31</v>
      </c>
      <c r="B228" s="256"/>
      <c r="C228" s="256"/>
      <c r="D228" s="256"/>
      <c r="E228" s="256"/>
      <c r="F228" s="256"/>
      <c r="G228" s="256"/>
    </row>
    <row r="229" spans="1:7" s="28" customFormat="1" ht="16.5" x14ac:dyDescent="0.25">
      <c r="A229" s="30" t="s">
        <v>32</v>
      </c>
      <c r="B229" s="256"/>
      <c r="C229" s="256"/>
      <c r="D229" s="256"/>
      <c r="E229" s="256"/>
      <c r="F229" s="256"/>
      <c r="G229" s="256"/>
    </row>
    <row r="230" spans="1:7" s="28" customFormat="1" ht="33" customHeight="1" x14ac:dyDescent="0.25">
      <c r="A230" s="160" t="str">
        <f>A86</f>
        <v>Porcentaje de resoluciones a medios de impugnación que  fueron notificadas en el tiempo establecido en la Ley General de Transparencia y Acceso a la Información Pública, respecto a las resoluciones votadas y aprobadas.</v>
      </c>
      <c r="B230" s="161"/>
      <c r="C230" s="161"/>
      <c r="D230" s="161"/>
      <c r="E230" s="161"/>
      <c r="F230" s="161"/>
      <c r="G230" s="162"/>
    </row>
    <row r="231" spans="1:7" s="28" customFormat="1" ht="33" x14ac:dyDescent="0.25">
      <c r="A231" s="30" t="s">
        <v>30</v>
      </c>
      <c r="B231" s="256"/>
      <c r="C231" s="256"/>
      <c r="D231" s="256"/>
      <c r="E231" s="256"/>
      <c r="F231" s="256"/>
      <c r="G231" s="256"/>
    </row>
    <row r="232" spans="1:7" s="28" customFormat="1" ht="33" x14ac:dyDescent="0.25">
      <c r="A232" s="30" t="s">
        <v>31</v>
      </c>
      <c r="B232" s="256"/>
      <c r="C232" s="256"/>
      <c r="D232" s="256"/>
      <c r="E232" s="256"/>
      <c r="F232" s="256"/>
      <c r="G232" s="256"/>
    </row>
    <row r="233" spans="1:7" s="28" customFormat="1" ht="16.5" x14ac:dyDescent="0.25">
      <c r="A233" s="30" t="s">
        <v>32</v>
      </c>
      <c r="B233" s="256"/>
      <c r="C233" s="256"/>
      <c r="D233" s="256"/>
      <c r="E233" s="256"/>
      <c r="F233" s="256"/>
      <c r="G233" s="256"/>
    </row>
    <row r="234" spans="1:7" s="28" customFormat="1" ht="33" customHeight="1" x14ac:dyDescent="0.25">
      <c r="A234" s="160" t="str">
        <f>A92</f>
        <v>Porcentaje de los audios y las versiones estenográficas de las sesiones del Pleno que han sido difundidas al público en general respecto del total de veces que el Pleno tuvo sesión en el periodo de medición.</v>
      </c>
      <c r="B234" s="161"/>
      <c r="C234" s="161"/>
      <c r="D234" s="161"/>
      <c r="E234" s="161"/>
      <c r="F234" s="161"/>
      <c r="G234" s="162"/>
    </row>
    <row r="235" spans="1:7" s="28" customFormat="1" ht="33" x14ac:dyDescent="0.25">
      <c r="A235" s="30" t="s">
        <v>30</v>
      </c>
      <c r="B235" s="256"/>
      <c r="C235" s="256"/>
      <c r="D235" s="256"/>
      <c r="E235" s="256"/>
      <c r="F235" s="256"/>
      <c r="G235" s="256"/>
    </row>
    <row r="236" spans="1:7" s="28" customFormat="1" ht="33" x14ac:dyDescent="0.25">
      <c r="A236" s="30" t="s">
        <v>31</v>
      </c>
      <c r="B236" s="256"/>
      <c r="C236" s="256"/>
      <c r="D236" s="256"/>
      <c r="E236" s="256"/>
      <c r="F236" s="256"/>
      <c r="G236" s="256"/>
    </row>
    <row r="237" spans="1:7" s="28" customFormat="1" ht="16.5" x14ac:dyDescent="0.25">
      <c r="A237" s="30" t="s">
        <v>32</v>
      </c>
      <c r="B237" s="256"/>
      <c r="C237" s="256"/>
      <c r="D237" s="256"/>
      <c r="E237" s="256"/>
      <c r="F237" s="256"/>
      <c r="G237" s="256"/>
    </row>
    <row r="238" spans="1:7" s="28" customFormat="1" ht="33" customHeight="1" x14ac:dyDescent="0.25">
      <c r="A238" s="160" t="str">
        <f>A98</f>
        <v>Porcentaje de los medios de impugnación (recursos de revisión, de inconformidad y atraídos) que están publicados en la lista de sentidos de resolución, respecto del total de resoluciones a tales medios aprobadas por el Instituto.</v>
      </c>
      <c r="B238" s="161"/>
      <c r="C238" s="161"/>
      <c r="D238" s="161"/>
      <c r="E238" s="161"/>
      <c r="F238" s="161"/>
      <c r="G238" s="162"/>
    </row>
    <row r="239" spans="1:7" s="28" customFormat="1" ht="33" x14ac:dyDescent="0.25">
      <c r="A239" s="30" t="s">
        <v>30</v>
      </c>
      <c r="B239" s="256"/>
      <c r="C239" s="256"/>
      <c r="D239" s="256"/>
      <c r="E239" s="256"/>
      <c r="F239" s="256"/>
      <c r="G239" s="256"/>
    </row>
    <row r="240" spans="1:7" s="28" customFormat="1" ht="33" x14ac:dyDescent="0.25">
      <c r="A240" s="30" t="s">
        <v>31</v>
      </c>
      <c r="B240" s="256"/>
      <c r="C240" s="256"/>
      <c r="D240" s="256"/>
      <c r="E240" s="256"/>
      <c r="F240" s="256"/>
      <c r="G240" s="256"/>
    </row>
    <row r="241" spans="1:7" s="28" customFormat="1" ht="16.5" x14ac:dyDescent="0.25">
      <c r="A241" s="30" t="s">
        <v>32</v>
      </c>
      <c r="B241" s="256"/>
      <c r="C241" s="256"/>
      <c r="D241" s="256"/>
      <c r="E241" s="256"/>
      <c r="F241" s="256"/>
      <c r="G241" s="256"/>
    </row>
    <row r="242" spans="1:7" s="28" customFormat="1" ht="16.5" x14ac:dyDescent="0.25">
      <c r="A242" s="160" t="str">
        <f>A104</f>
        <v>Porcentaje de las Actas de las sesiones públicas del Pleno que han sido concretadas y difundidas al público en general, respecto al total de Actas concretadas.</v>
      </c>
      <c r="B242" s="161"/>
      <c r="C242" s="161"/>
      <c r="D242" s="161"/>
      <c r="E242" s="161"/>
      <c r="F242" s="161"/>
      <c r="G242" s="162"/>
    </row>
    <row r="243" spans="1:7" s="28" customFormat="1" ht="33" x14ac:dyDescent="0.25">
      <c r="A243" s="30" t="s">
        <v>30</v>
      </c>
      <c r="B243" s="256"/>
      <c r="C243" s="256"/>
      <c r="D243" s="256"/>
      <c r="E243" s="256"/>
      <c r="F243" s="256"/>
      <c r="G243" s="256"/>
    </row>
    <row r="244" spans="1:7" s="28" customFormat="1" ht="33" x14ac:dyDescent="0.25">
      <c r="A244" s="30" t="s">
        <v>31</v>
      </c>
      <c r="B244" s="256"/>
      <c r="C244" s="256"/>
      <c r="D244" s="256"/>
      <c r="E244" s="256"/>
      <c r="F244" s="256"/>
      <c r="G244" s="256"/>
    </row>
    <row r="245" spans="1:7" s="28" customFormat="1" ht="16.5" x14ac:dyDescent="0.25">
      <c r="A245" s="30" t="s">
        <v>32</v>
      </c>
      <c r="B245" s="256"/>
      <c r="C245" s="256"/>
      <c r="D245" s="256"/>
      <c r="E245" s="256"/>
      <c r="F245" s="256"/>
      <c r="G245" s="256"/>
    </row>
    <row r="246" spans="1:7" s="28" customFormat="1" ht="16.5" x14ac:dyDescent="0.25">
      <c r="A246" s="160" t="str">
        <f>A110</f>
        <v xml:space="preserve">Porcentaje de los Acuerdos del Pleno que han sido concretados y difundidos al público en general. </v>
      </c>
      <c r="B246" s="161"/>
      <c r="C246" s="161"/>
      <c r="D246" s="161"/>
      <c r="E246" s="161"/>
      <c r="F246" s="161"/>
      <c r="G246" s="162"/>
    </row>
    <row r="247" spans="1:7" s="28" customFormat="1" ht="33" x14ac:dyDescent="0.25">
      <c r="A247" s="30" t="s">
        <v>30</v>
      </c>
      <c r="B247" s="256"/>
      <c r="C247" s="256"/>
      <c r="D247" s="256"/>
      <c r="E247" s="256"/>
      <c r="F247" s="256"/>
      <c r="G247" s="256"/>
    </row>
    <row r="248" spans="1:7" s="28" customFormat="1" ht="33" x14ac:dyDescent="0.25">
      <c r="A248" s="30" t="s">
        <v>31</v>
      </c>
      <c r="B248" s="256"/>
      <c r="C248" s="256"/>
      <c r="D248" s="256"/>
      <c r="E248" s="256"/>
      <c r="F248" s="256"/>
      <c r="G248" s="256"/>
    </row>
    <row r="249" spans="1:7" s="28" customFormat="1" ht="16.5" x14ac:dyDescent="0.25">
      <c r="A249" s="30" t="s">
        <v>32</v>
      </c>
      <c r="B249" s="256"/>
      <c r="C249" s="256"/>
      <c r="D249" s="256"/>
      <c r="E249" s="256"/>
      <c r="F249" s="256"/>
      <c r="G249" s="256"/>
    </row>
    <row r="250" spans="1:7" s="28" customFormat="1" ht="33" customHeight="1" x14ac:dyDescent="0.25">
      <c r="A250" s="160" t="str">
        <f>A116</f>
        <v>Porcentaje de proyectos de Acuerdo que tardan un día en elaborarse, una vez que se cuenta con los elementos de fundamentación y motivación necesarios para la elaboración de los mismos, respecto del número total de Acuerdos elaborados en el periodo.</v>
      </c>
      <c r="B250" s="161"/>
      <c r="C250" s="161"/>
      <c r="D250" s="161"/>
      <c r="E250" s="161"/>
      <c r="F250" s="161"/>
      <c r="G250" s="162"/>
    </row>
    <row r="251" spans="1:7" s="28" customFormat="1" ht="33" x14ac:dyDescent="0.25">
      <c r="A251" s="30" t="s">
        <v>30</v>
      </c>
      <c r="B251" s="256"/>
      <c r="C251" s="256"/>
      <c r="D251" s="256"/>
      <c r="E251" s="256"/>
      <c r="F251" s="256"/>
      <c r="G251" s="256"/>
    </row>
    <row r="252" spans="1:7" s="28" customFormat="1" ht="33" x14ac:dyDescent="0.25">
      <c r="A252" s="30" t="s">
        <v>31</v>
      </c>
      <c r="B252" s="256"/>
      <c r="C252" s="256"/>
      <c r="D252" s="256"/>
      <c r="E252" s="256"/>
      <c r="F252" s="256"/>
      <c r="G252" s="256"/>
    </row>
    <row r="253" spans="1:7" s="28" customFormat="1" ht="16.5" x14ac:dyDescent="0.25">
      <c r="A253" s="30" t="s">
        <v>32</v>
      </c>
      <c r="B253" s="256"/>
      <c r="C253" s="256"/>
      <c r="D253" s="256"/>
      <c r="E253" s="256"/>
      <c r="F253" s="256"/>
      <c r="G253" s="256"/>
    </row>
    <row r="254" spans="1:7" s="28" customFormat="1" ht="16.5" x14ac:dyDescent="0.25">
      <c r="A254" s="160" t="str">
        <f>A122</f>
        <v>Porcentaje de reportes de cumplimiento a instrucciones que fue entregado semanalmente, respecto del total de semanas hábiles en el año.</v>
      </c>
      <c r="B254" s="161"/>
      <c r="C254" s="161"/>
      <c r="D254" s="161"/>
      <c r="E254" s="161"/>
      <c r="F254" s="161"/>
      <c r="G254" s="162"/>
    </row>
    <row r="255" spans="1:7" s="28" customFormat="1" ht="33" x14ac:dyDescent="0.25">
      <c r="A255" s="30" t="s">
        <v>30</v>
      </c>
      <c r="B255" s="256"/>
      <c r="C255" s="256"/>
      <c r="D255" s="256"/>
      <c r="E255" s="256"/>
      <c r="F255" s="256"/>
      <c r="G255" s="256"/>
    </row>
    <row r="256" spans="1:7" s="28" customFormat="1" ht="33" x14ac:dyDescent="0.25">
      <c r="A256" s="30" t="s">
        <v>31</v>
      </c>
      <c r="B256" s="256"/>
      <c r="C256" s="256"/>
      <c r="D256" s="256"/>
      <c r="E256" s="256"/>
      <c r="F256" s="256"/>
      <c r="G256" s="256"/>
    </row>
    <row r="257" spans="1:7" s="28" customFormat="1" ht="16.5" x14ac:dyDescent="0.25">
      <c r="A257" s="30" t="s">
        <v>32</v>
      </c>
      <c r="B257" s="256"/>
      <c r="C257" s="256"/>
      <c r="D257" s="256"/>
      <c r="E257" s="256"/>
      <c r="F257" s="256"/>
      <c r="G257" s="256"/>
    </row>
    <row r="258" spans="1:7" s="28" customFormat="1" ht="16.5" x14ac:dyDescent="0.25">
      <c r="A258" s="160" t="str">
        <f>A128</f>
        <v>Porcentaje de emisiones del reporte de resoluciones del Pleno y discusiones públicas entregados en tiempo respecto del total de emisiones del reporte.</v>
      </c>
      <c r="B258" s="161"/>
      <c r="C258" s="161"/>
      <c r="D258" s="161"/>
      <c r="E258" s="161"/>
      <c r="F258" s="161"/>
      <c r="G258" s="162"/>
    </row>
    <row r="259" spans="1:7" s="28" customFormat="1" ht="33" x14ac:dyDescent="0.25">
      <c r="A259" s="30" t="s">
        <v>30</v>
      </c>
      <c r="B259" s="256"/>
      <c r="C259" s="256"/>
      <c r="D259" s="256"/>
      <c r="E259" s="256"/>
      <c r="F259" s="256"/>
      <c r="G259" s="256"/>
    </row>
    <row r="260" spans="1:7" s="28" customFormat="1" ht="33" x14ac:dyDescent="0.25">
      <c r="A260" s="30" t="s">
        <v>31</v>
      </c>
      <c r="B260" s="256"/>
      <c r="C260" s="256"/>
      <c r="D260" s="256"/>
      <c r="E260" s="256"/>
      <c r="F260" s="256"/>
      <c r="G260" s="256"/>
    </row>
    <row r="261" spans="1:7" s="28" customFormat="1" ht="16.5" x14ac:dyDescent="0.25">
      <c r="A261" s="30" t="s">
        <v>32</v>
      </c>
      <c r="B261" s="256"/>
      <c r="C261" s="256"/>
      <c r="D261" s="256"/>
      <c r="E261" s="256"/>
      <c r="F261" s="256"/>
      <c r="G261" s="256"/>
    </row>
    <row r="262" spans="1:7" s="28" customFormat="1" ht="16.5" x14ac:dyDescent="0.25">
      <c r="A262" s="160" t="str">
        <f>A134</f>
        <v>Porcentaje de emisiones del reporte del estado que guardan los medios de impugnación entregados en tiempo respecto del total de emisiones del reporte.</v>
      </c>
      <c r="B262" s="161"/>
      <c r="C262" s="161"/>
      <c r="D262" s="161"/>
      <c r="E262" s="161"/>
      <c r="F262" s="161"/>
      <c r="G262" s="162"/>
    </row>
    <row r="263" spans="1:7" s="28" customFormat="1" ht="33" x14ac:dyDescent="0.25">
      <c r="A263" s="30" t="s">
        <v>30</v>
      </c>
      <c r="B263" s="256"/>
      <c r="C263" s="256"/>
      <c r="D263" s="256"/>
      <c r="E263" s="256"/>
      <c r="F263" s="256"/>
      <c r="G263" s="256"/>
    </row>
    <row r="264" spans="1:7" s="28" customFormat="1" ht="33" x14ac:dyDescent="0.25">
      <c r="A264" s="30" t="s">
        <v>31</v>
      </c>
      <c r="B264" s="256"/>
      <c r="C264" s="256"/>
      <c r="D264" s="256"/>
      <c r="E264" s="256"/>
      <c r="F264" s="256"/>
      <c r="G264" s="256"/>
    </row>
    <row r="265" spans="1:7" s="28" customFormat="1" ht="16.5" x14ac:dyDescent="0.25">
      <c r="A265" s="30" t="s">
        <v>32</v>
      </c>
      <c r="B265" s="256"/>
      <c r="C265" s="256"/>
      <c r="D265" s="256"/>
      <c r="E265" s="256"/>
      <c r="F265" s="256"/>
      <c r="G265" s="256"/>
    </row>
    <row r="266" spans="1:7" s="28" customFormat="1" ht="16.5" x14ac:dyDescent="0.25">
      <c r="A266" s="160" t="str">
        <f>A140</f>
        <v>Porcentaje de documentos elaborados en un día hábil, respecto del total de documentos solicitados.</v>
      </c>
      <c r="B266" s="161"/>
      <c r="C266" s="161"/>
      <c r="D266" s="161"/>
      <c r="E266" s="161"/>
      <c r="F266" s="161"/>
      <c r="G266" s="162"/>
    </row>
    <row r="267" spans="1:7" s="28" customFormat="1" ht="33" x14ac:dyDescent="0.25">
      <c r="A267" s="30" t="s">
        <v>30</v>
      </c>
      <c r="B267" s="256"/>
      <c r="C267" s="256"/>
      <c r="D267" s="256"/>
      <c r="E267" s="256"/>
      <c r="F267" s="256"/>
      <c r="G267" s="256"/>
    </row>
    <row r="268" spans="1:7" s="28" customFormat="1" ht="33" x14ac:dyDescent="0.25">
      <c r="A268" s="30" t="s">
        <v>31</v>
      </c>
      <c r="B268" s="256"/>
      <c r="C268" s="256"/>
      <c r="D268" s="256"/>
      <c r="E268" s="256"/>
      <c r="F268" s="256"/>
      <c r="G268" s="256"/>
    </row>
    <row r="269" spans="1:7" s="28" customFormat="1" ht="16.5" x14ac:dyDescent="0.25">
      <c r="A269" s="30" t="s">
        <v>32</v>
      </c>
      <c r="B269" s="256"/>
      <c r="C269" s="256"/>
      <c r="D269" s="256"/>
      <c r="E269" s="256"/>
      <c r="F269" s="256"/>
      <c r="G269" s="256"/>
    </row>
    <row r="270" spans="1:7" s="28" customFormat="1" x14ac:dyDescent="0.25">
      <c r="A270" s="213"/>
      <c r="B270" s="213"/>
      <c r="C270" s="213"/>
      <c r="D270" s="213"/>
      <c r="E270" s="213"/>
      <c r="F270" s="213"/>
      <c r="G270" s="213"/>
    </row>
  </sheetData>
  <mergeCells count="26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5:G195"/>
    <mergeCell ref="A196:G196"/>
    <mergeCell ref="A197:G197"/>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A141:G141"/>
    <mergeCell ref="A142:G142"/>
    <mergeCell ref="B143:G143"/>
    <mergeCell ref="B144:G144"/>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27"/>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104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116</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105</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216" t="s">
        <v>1174</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'E001'!B20</f>
        <v>437.37374999999997</v>
      </c>
      <c r="D22" s="201"/>
      <c r="E22" s="20">
        <f>'E001'!C20</f>
        <v>437.37374999999997</v>
      </c>
      <c r="F22" s="20">
        <f>'E001'!D20</f>
        <v>405.83448736999992</v>
      </c>
      <c r="G22" s="21">
        <f>F22/C22*100</f>
        <v>92.788944780065094</v>
      </c>
    </row>
    <row r="23" spans="1:7" ht="16.5" customHeight="1" x14ac:dyDescent="0.25">
      <c r="A23" s="169" t="s">
        <v>17</v>
      </c>
      <c r="B23" s="169"/>
      <c r="C23" s="203">
        <f>'E001'!B21</f>
        <v>405.83448736999992</v>
      </c>
      <c r="D23" s="203"/>
      <c r="E23" s="56">
        <f>'E001'!C21</f>
        <v>405.83448736999992</v>
      </c>
      <c r="F23" s="20">
        <f>'E001'!D21</f>
        <v>405.83448736999992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99</v>
      </c>
    </row>
    <row r="28" spans="1:7" ht="16.5" x14ac:dyDescent="0.25">
      <c r="A28" s="169"/>
      <c r="B28" s="169"/>
      <c r="C28" s="169"/>
      <c r="D28" s="169"/>
      <c r="E28" s="169"/>
      <c r="F28" s="24" t="s">
        <v>33</v>
      </c>
      <c r="G28" s="25">
        <v>99</v>
      </c>
    </row>
    <row r="29" spans="1:7" ht="16.5" x14ac:dyDescent="0.25">
      <c r="A29" s="169"/>
      <c r="B29" s="169"/>
      <c r="C29" s="169"/>
      <c r="D29" s="169"/>
      <c r="E29" s="169"/>
      <c r="F29" s="23" t="s">
        <v>26</v>
      </c>
      <c r="G29" s="25">
        <v>99</v>
      </c>
    </row>
    <row r="30" spans="1:7" ht="33" x14ac:dyDescent="0.25">
      <c r="A30" s="169"/>
      <c r="B30" s="169"/>
      <c r="C30" s="169"/>
      <c r="D30" s="169"/>
      <c r="E30" s="169"/>
      <c r="F30" s="24" t="s">
        <v>34</v>
      </c>
      <c r="G30" s="25">
        <v>99</v>
      </c>
    </row>
    <row r="31" spans="1:7" ht="16.5" x14ac:dyDescent="0.25">
      <c r="A31" s="169"/>
      <c r="B31" s="169"/>
      <c r="C31" s="169"/>
      <c r="D31" s="169"/>
      <c r="E31" s="169"/>
      <c r="F31" s="23" t="s">
        <v>27</v>
      </c>
      <c r="G31" s="25">
        <f>(3982/3995)*100</f>
        <v>99.674593241551946</v>
      </c>
    </row>
    <row r="32" spans="1:7" ht="252" x14ac:dyDescent="0.25">
      <c r="A32" s="26" t="s">
        <v>525</v>
      </c>
      <c r="B32" s="26" t="s">
        <v>737</v>
      </c>
      <c r="C32" s="26" t="s">
        <v>738</v>
      </c>
      <c r="D32" s="26" t="s">
        <v>51</v>
      </c>
      <c r="E32" s="27" t="s">
        <v>49</v>
      </c>
      <c r="F32" s="68" t="s">
        <v>1195</v>
      </c>
      <c r="G32" s="25">
        <f>((1-(G31/G28))*100)+100</f>
        <v>99.318592685301056</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1.5</v>
      </c>
    </row>
    <row r="36" spans="1:7" ht="16.5" x14ac:dyDescent="0.25">
      <c r="A36" s="169"/>
      <c r="B36" s="169"/>
      <c r="C36" s="169"/>
      <c r="D36" s="169"/>
      <c r="E36" s="169"/>
      <c r="F36" s="24" t="s">
        <v>33</v>
      </c>
      <c r="G36" s="25">
        <v>1.5</v>
      </c>
    </row>
    <row r="37" spans="1:7" ht="16.5" x14ac:dyDescent="0.25">
      <c r="A37" s="169"/>
      <c r="B37" s="169"/>
      <c r="C37" s="169"/>
      <c r="D37" s="169"/>
      <c r="E37" s="169"/>
      <c r="F37" s="24" t="s">
        <v>26</v>
      </c>
      <c r="G37" s="25">
        <v>1.5</v>
      </c>
    </row>
    <row r="38" spans="1:7" ht="33" x14ac:dyDescent="0.25">
      <c r="A38" s="169"/>
      <c r="B38" s="169"/>
      <c r="C38" s="169"/>
      <c r="D38" s="169"/>
      <c r="E38" s="169"/>
      <c r="F38" s="24" t="s">
        <v>34</v>
      </c>
      <c r="G38" s="25">
        <v>1.5</v>
      </c>
    </row>
    <row r="39" spans="1:7" ht="16.5" x14ac:dyDescent="0.25">
      <c r="A39" s="169"/>
      <c r="B39" s="169"/>
      <c r="C39" s="169"/>
      <c r="D39" s="169"/>
      <c r="E39" s="169"/>
      <c r="F39" s="24" t="s">
        <v>27</v>
      </c>
      <c r="G39" s="25">
        <f>(56/3995)*100</f>
        <v>1.4017521902377972</v>
      </c>
    </row>
    <row r="40" spans="1:7" ht="204.75" x14ac:dyDescent="0.25">
      <c r="A40" s="26" t="s">
        <v>178</v>
      </c>
      <c r="B40" s="26" t="s">
        <v>179</v>
      </c>
      <c r="C40" s="26" t="s">
        <v>739</v>
      </c>
      <c r="D40" s="26" t="s">
        <v>51</v>
      </c>
      <c r="E40" s="27" t="s">
        <v>49</v>
      </c>
      <c r="F40" s="24" t="s">
        <v>36</v>
      </c>
      <c r="G40" s="25">
        <f>((1-(G39/G36))*100)+100</f>
        <v>106.54985398414686</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90</v>
      </c>
    </row>
    <row r="44" spans="1:7" ht="16.5" x14ac:dyDescent="0.25">
      <c r="A44" s="169"/>
      <c r="B44" s="169"/>
      <c r="C44" s="169"/>
      <c r="D44" s="169"/>
      <c r="E44" s="169"/>
      <c r="F44" s="24" t="s">
        <v>33</v>
      </c>
      <c r="G44" s="25">
        <v>90</v>
      </c>
    </row>
    <row r="45" spans="1:7" ht="16.5" x14ac:dyDescent="0.25">
      <c r="A45" s="169"/>
      <c r="B45" s="169"/>
      <c r="C45" s="169"/>
      <c r="D45" s="169"/>
      <c r="E45" s="169"/>
      <c r="F45" s="24" t="s">
        <v>26</v>
      </c>
      <c r="G45" s="25">
        <v>90</v>
      </c>
    </row>
    <row r="46" spans="1:7" ht="33" x14ac:dyDescent="0.25">
      <c r="A46" s="169"/>
      <c r="B46" s="169"/>
      <c r="C46" s="169"/>
      <c r="D46" s="169"/>
      <c r="E46" s="169"/>
      <c r="F46" s="24" t="s">
        <v>34</v>
      </c>
      <c r="G46" s="25">
        <v>90</v>
      </c>
    </row>
    <row r="47" spans="1:7" ht="16.5" x14ac:dyDescent="0.25">
      <c r="A47" s="169"/>
      <c r="B47" s="169"/>
      <c r="C47" s="169"/>
      <c r="D47" s="169"/>
      <c r="E47" s="169"/>
      <c r="F47" s="24" t="s">
        <v>27</v>
      </c>
      <c r="G47" s="25">
        <f>(98.6+100+100)/3</f>
        <v>99.533333333333346</v>
      </c>
    </row>
    <row r="48" spans="1:7" ht="409.5" x14ac:dyDescent="0.25">
      <c r="A48" s="29" t="s">
        <v>740</v>
      </c>
      <c r="B48" s="29" t="s">
        <v>180</v>
      </c>
      <c r="C48" s="29" t="s">
        <v>741</v>
      </c>
      <c r="D48" s="29" t="s">
        <v>51</v>
      </c>
      <c r="E48" s="27" t="s">
        <v>59</v>
      </c>
      <c r="F48" s="24" t="s">
        <v>36</v>
      </c>
      <c r="G48" s="25">
        <f>(G47/G44)*100</f>
        <v>110.5925925925926</v>
      </c>
    </row>
    <row r="49" spans="1:7" ht="16.5" x14ac:dyDescent="0.25">
      <c r="A49" s="205" t="s">
        <v>1198</v>
      </c>
      <c r="B49" s="206"/>
      <c r="C49" s="206"/>
      <c r="D49" s="206"/>
      <c r="E49" s="206"/>
      <c r="F49" s="206"/>
      <c r="G49" s="207"/>
    </row>
    <row r="50" spans="1:7" ht="16.5" x14ac:dyDescent="0.25">
      <c r="A50" s="200" t="s">
        <v>19</v>
      </c>
      <c r="B50" s="200"/>
      <c r="C50" s="200"/>
      <c r="D50" s="200"/>
      <c r="E50" s="200"/>
      <c r="F50" s="200" t="s">
        <v>20</v>
      </c>
      <c r="G50" s="200"/>
    </row>
    <row r="51" spans="1:7" ht="16.5" x14ac:dyDescent="0.25">
      <c r="A51" s="169" t="s">
        <v>21</v>
      </c>
      <c r="B51" s="169" t="s">
        <v>22</v>
      </c>
      <c r="C51" s="169" t="s">
        <v>29</v>
      </c>
      <c r="D51" s="169" t="s">
        <v>23</v>
      </c>
      <c r="E51" s="169" t="s">
        <v>24</v>
      </c>
      <c r="F51" s="24" t="s">
        <v>25</v>
      </c>
      <c r="G51" s="25">
        <v>99</v>
      </c>
    </row>
    <row r="52" spans="1:7" ht="16.5" x14ac:dyDescent="0.25">
      <c r="A52" s="169"/>
      <c r="B52" s="169"/>
      <c r="C52" s="169"/>
      <c r="D52" s="169"/>
      <c r="E52" s="169"/>
      <c r="F52" s="24" t="s">
        <v>33</v>
      </c>
      <c r="G52" s="25">
        <v>99</v>
      </c>
    </row>
    <row r="53" spans="1:7" ht="16.5" x14ac:dyDescent="0.25">
      <c r="A53" s="169"/>
      <c r="B53" s="169"/>
      <c r="C53" s="169"/>
      <c r="D53" s="169"/>
      <c r="E53" s="169"/>
      <c r="F53" s="24" t="s">
        <v>26</v>
      </c>
      <c r="G53" s="25">
        <v>99</v>
      </c>
    </row>
    <row r="54" spans="1:7" ht="33" x14ac:dyDescent="0.25">
      <c r="A54" s="169"/>
      <c r="B54" s="169"/>
      <c r="C54" s="169"/>
      <c r="D54" s="169"/>
      <c r="E54" s="169"/>
      <c r="F54" s="24" t="s">
        <v>34</v>
      </c>
      <c r="G54" s="25">
        <v>99</v>
      </c>
    </row>
    <row r="55" spans="1:7" ht="16.5" x14ac:dyDescent="0.25">
      <c r="A55" s="169"/>
      <c r="B55" s="169"/>
      <c r="C55" s="169"/>
      <c r="D55" s="169"/>
      <c r="E55" s="169"/>
      <c r="F55" s="24" t="s">
        <v>27</v>
      </c>
      <c r="G55" s="25">
        <f>(3939/3995)*100</f>
        <v>98.598247809762213</v>
      </c>
    </row>
    <row r="56" spans="1:7" ht="141.75" x14ac:dyDescent="0.25">
      <c r="A56" s="26" t="s">
        <v>181</v>
      </c>
      <c r="B56" s="26" t="s">
        <v>742</v>
      </c>
      <c r="C56" s="26" t="s">
        <v>743</v>
      </c>
      <c r="D56" s="26" t="s">
        <v>51</v>
      </c>
      <c r="E56" s="27" t="s">
        <v>55</v>
      </c>
      <c r="F56" s="24" t="s">
        <v>36</v>
      </c>
      <c r="G56" s="25">
        <f>(G55/G52)*100</f>
        <v>99.59418970683052</v>
      </c>
    </row>
    <row r="57" spans="1:7" ht="16.5" x14ac:dyDescent="0.25">
      <c r="A57" s="169" t="s">
        <v>21</v>
      </c>
      <c r="B57" s="169" t="s">
        <v>22</v>
      </c>
      <c r="C57" s="169" t="s">
        <v>29</v>
      </c>
      <c r="D57" s="169" t="s">
        <v>23</v>
      </c>
      <c r="E57" s="169" t="s">
        <v>24</v>
      </c>
      <c r="F57" s="24" t="s">
        <v>25</v>
      </c>
      <c r="G57" s="25">
        <v>90</v>
      </c>
    </row>
    <row r="58" spans="1:7" ht="16.5" x14ac:dyDescent="0.25">
      <c r="A58" s="169"/>
      <c r="B58" s="169"/>
      <c r="C58" s="169"/>
      <c r="D58" s="169"/>
      <c r="E58" s="169"/>
      <c r="F58" s="24" t="s">
        <v>33</v>
      </c>
      <c r="G58" s="25">
        <v>90</v>
      </c>
    </row>
    <row r="59" spans="1:7" ht="16.5" x14ac:dyDescent="0.25">
      <c r="A59" s="169"/>
      <c r="B59" s="169"/>
      <c r="C59" s="169"/>
      <c r="D59" s="169"/>
      <c r="E59" s="169"/>
      <c r="F59" s="24" t="s">
        <v>26</v>
      </c>
      <c r="G59" s="25">
        <v>90</v>
      </c>
    </row>
    <row r="60" spans="1:7" ht="33" x14ac:dyDescent="0.25">
      <c r="A60" s="169"/>
      <c r="B60" s="169"/>
      <c r="C60" s="169"/>
      <c r="D60" s="169"/>
      <c r="E60" s="169"/>
      <c r="F60" s="24" t="s">
        <v>34</v>
      </c>
      <c r="G60" s="25">
        <v>90</v>
      </c>
    </row>
    <row r="61" spans="1:7" ht="16.5" x14ac:dyDescent="0.25">
      <c r="A61" s="169"/>
      <c r="B61" s="169"/>
      <c r="C61" s="169"/>
      <c r="D61" s="169"/>
      <c r="E61" s="169"/>
      <c r="F61" s="24" t="s">
        <v>27</v>
      </c>
      <c r="G61" s="25">
        <f>(40/40)*100</f>
        <v>100</v>
      </c>
    </row>
    <row r="62" spans="1:7" ht="236.25" x14ac:dyDescent="0.25">
      <c r="A62" s="26" t="s">
        <v>511</v>
      </c>
      <c r="B62" s="26" t="s">
        <v>182</v>
      </c>
      <c r="C62" s="26" t="s">
        <v>183</v>
      </c>
      <c r="D62" s="26" t="s">
        <v>51</v>
      </c>
      <c r="E62" s="27" t="s">
        <v>55</v>
      </c>
      <c r="F62" s="24" t="s">
        <v>36</v>
      </c>
      <c r="G62" s="25">
        <f>(G61/G58)*100</f>
        <v>111.11111111111111</v>
      </c>
    </row>
    <row r="63" spans="1:7" ht="16.5" x14ac:dyDescent="0.25">
      <c r="A63" s="169" t="s">
        <v>21</v>
      </c>
      <c r="B63" s="169" t="s">
        <v>22</v>
      </c>
      <c r="C63" s="169" t="s">
        <v>29</v>
      </c>
      <c r="D63" s="169" t="s">
        <v>23</v>
      </c>
      <c r="E63" s="169" t="s">
        <v>24</v>
      </c>
      <c r="F63" s="24" t="s">
        <v>25</v>
      </c>
      <c r="G63" s="25">
        <v>90</v>
      </c>
    </row>
    <row r="64" spans="1:7" ht="16.5" x14ac:dyDescent="0.25">
      <c r="A64" s="169"/>
      <c r="B64" s="169"/>
      <c r="C64" s="169"/>
      <c r="D64" s="169"/>
      <c r="E64" s="169"/>
      <c r="F64" s="24" t="s">
        <v>33</v>
      </c>
      <c r="G64" s="25">
        <v>90</v>
      </c>
    </row>
    <row r="65" spans="1:7" ht="16.5" x14ac:dyDescent="0.25">
      <c r="A65" s="169"/>
      <c r="B65" s="169"/>
      <c r="C65" s="169"/>
      <c r="D65" s="169"/>
      <c r="E65" s="169"/>
      <c r="F65" s="24" t="s">
        <v>26</v>
      </c>
      <c r="G65" s="25">
        <v>90</v>
      </c>
    </row>
    <row r="66" spans="1:7" ht="33" x14ac:dyDescent="0.25">
      <c r="A66" s="169"/>
      <c r="B66" s="169"/>
      <c r="C66" s="169"/>
      <c r="D66" s="169"/>
      <c r="E66" s="169"/>
      <c r="F66" s="24" t="s">
        <v>34</v>
      </c>
      <c r="G66" s="25">
        <v>90</v>
      </c>
    </row>
    <row r="67" spans="1:7" ht="16.5" x14ac:dyDescent="0.25">
      <c r="A67" s="169"/>
      <c r="B67" s="169"/>
      <c r="C67" s="169"/>
      <c r="D67" s="169"/>
      <c r="E67" s="169"/>
      <c r="F67" s="24" t="s">
        <v>27</v>
      </c>
      <c r="G67" s="25">
        <f>(3/3)*100</f>
        <v>100</v>
      </c>
    </row>
    <row r="68" spans="1:7" ht="204.75" x14ac:dyDescent="0.25">
      <c r="A68" s="26" t="s">
        <v>184</v>
      </c>
      <c r="B68" s="26" t="s">
        <v>185</v>
      </c>
      <c r="C68" s="26" t="s">
        <v>186</v>
      </c>
      <c r="D68" s="26" t="s">
        <v>51</v>
      </c>
      <c r="E68" s="27" t="s">
        <v>55</v>
      </c>
      <c r="F68" s="24" t="s">
        <v>36</v>
      </c>
      <c r="G68" s="25">
        <f>(G67/G64)*100</f>
        <v>111.11111111111111</v>
      </c>
    </row>
    <row r="69" spans="1:7" ht="16.5" x14ac:dyDescent="0.25">
      <c r="A69" s="171" t="s">
        <v>21</v>
      </c>
      <c r="B69" s="171" t="s">
        <v>22</v>
      </c>
      <c r="C69" s="171" t="s">
        <v>29</v>
      </c>
      <c r="D69" s="171" t="s">
        <v>23</v>
      </c>
      <c r="E69" s="171" t="s">
        <v>24</v>
      </c>
      <c r="F69" s="24" t="s">
        <v>25</v>
      </c>
      <c r="G69" s="25">
        <v>90</v>
      </c>
    </row>
    <row r="70" spans="1:7" ht="16.5" x14ac:dyDescent="0.25">
      <c r="A70" s="172"/>
      <c r="B70" s="172"/>
      <c r="C70" s="172"/>
      <c r="D70" s="172"/>
      <c r="E70" s="172"/>
      <c r="F70" s="24" t="s">
        <v>33</v>
      </c>
      <c r="G70" s="25">
        <v>90</v>
      </c>
    </row>
    <row r="71" spans="1:7" ht="16.5" x14ac:dyDescent="0.25">
      <c r="A71" s="172"/>
      <c r="B71" s="172"/>
      <c r="C71" s="172"/>
      <c r="D71" s="172"/>
      <c r="E71" s="172"/>
      <c r="F71" s="24" t="s">
        <v>26</v>
      </c>
      <c r="G71" s="25">
        <v>90</v>
      </c>
    </row>
    <row r="72" spans="1:7" ht="33" x14ac:dyDescent="0.25">
      <c r="A72" s="172"/>
      <c r="B72" s="172"/>
      <c r="C72" s="172"/>
      <c r="D72" s="172"/>
      <c r="E72" s="172"/>
      <c r="F72" s="24" t="s">
        <v>34</v>
      </c>
      <c r="G72" s="25">
        <v>90</v>
      </c>
    </row>
    <row r="73" spans="1:7" ht="16.5" x14ac:dyDescent="0.25">
      <c r="A73" s="173"/>
      <c r="B73" s="173"/>
      <c r="C73" s="173"/>
      <c r="D73" s="173"/>
      <c r="E73" s="173"/>
      <c r="F73" s="24" t="s">
        <v>27</v>
      </c>
      <c r="G73" s="25" t="s">
        <v>1271</v>
      </c>
    </row>
    <row r="74" spans="1:7" ht="126" x14ac:dyDescent="0.25">
      <c r="A74" s="26" t="s">
        <v>187</v>
      </c>
      <c r="B74" s="26" t="s">
        <v>188</v>
      </c>
      <c r="C74" s="26" t="s">
        <v>189</v>
      </c>
      <c r="D74" s="26" t="s">
        <v>51</v>
      </c>
      <c r="E74" s="27" t="s">
        <v>55</v>
      </c>
      <c r="F74" s="24" t="s">
        <v>36</v>
      </c>
      <c r="G74" s="25" t="s">
        <v>1271</v>
      </c>
    </row>
    <row r="75" spans="1:7" ht="16.5" customHeight="1" x14ac:dyDescent="0.25">
      <c r="A75" s="186" t="s">
        <v>28</v>
      </c>
      <c r="B75" s="187"/>
      <c r="C75" s="187"/>
      <c r="D75" s="187"/>
      <c r="E75" s="187"/>
      <c r="F75" s="187"/>
      <c r="G75" s="188"/>
    </row>
    <row r="76" spans="1:7" ht="50.1" customHeight="1" x14ac:dyDescent="0.25">
      <c r="A76" s="160"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161"/>
      <c r="C76" s="161"/>
      <c r="D76" s="161"/>
      <c r="E76" s="161"/>
      <c r="F76" s="161"/>
      <c r="G76" s="162"/>
    </row>
    <row r="77" spans="1:7" ht="16.5" x14ac:dyDescent="0.25">
      <c r="A77" s="8" t="s">
        <v>130</v>
      </c>
      <c r="B77" s="145" t="s">
        <v>1482</v>
      </c>
      <c r="C77" s="146"/>
      <c r="D77" s="146"/>
      <c r="E77" s="146"/>
      <c r="F77" s="146"/>
      <c r="G77" s="147"/>
    </row>
    <row r="78" spans="1:7" ht="16.5" x14ac:dyDescent="0.25">
      <c r="A78" s="8" t="s">
        <v>129</v>
      </c>
      <c r="B78" s="154"/>
      <c r="C78" s="155"/>
      <c r="D78" s="155"/>
      <c r="E78" s="155"/>
      <c r="F78" s="155"/>
      <c r="G78" s="156"/>
    </row>
    <row r="79" spans="1:7" ht="50.1" customHeight="1" x14ac:dyDescent="0.25">
      <c r="A79" s="160"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161"/>
      <c r="C79" s="161"/>
      <c r="D79" s="161"/>
      <c r="E79" s="161"/>
      <c r="F79" s="161"/>
      <c r="G79" s="162"/>
    </row>
    <row r="80" spans="1:7" ht="16.5" x14ac:dyDescent="0.25">
      <c r="A80" s="8" t="s">
        <v>130</v>
      </c>
      <c r="B80" s="145" t="s">
        <v>1483</v>
      </c>
      <c r="C80" s="146"/>
      <c r="D80" s="146"/>
      <c r="E80" s="146"/>
      <c r="F80" s="146"/>
      <c r="G80" s="147"/>
    </row>
    <row r="81" spans="1:7" ht="16.5" x14ac:dyDescent="0.25">
      <c r="A81" s="8" t="s">
        <v>129</v>
      </c>
      <c r="B81" s="154"/>
      <c r="C81" s="155"/>
      <c r="D81" s="155"/>
      <c r="E81" s="155"/>
      <c r="F81" s="155"/>
      <c r="G81" s="156"/>
    </row>
    <row r="82" spans="1:7" s="28" customFormat="1" ht="33" customHeight="1" x14ac:dyDescent="0.25">
      <c r="A82" s="160"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82" s="161"/>
      <c r="C82" s="161"/>
      <c r="D82" s="161"/>
      <c r="E82" s="161"/>
      <c r="F82" s="161"/>
      <c r="G82" s="162"/>
    </row>
    <row r="83" spans="1:7" ht="16.5" x14ac:dyDescent="0.25">
      <c r="A83" s="8" t="s">
        <v>130</v>
      </c>
      <c r="B83" s="145" t="s">
        <v>1484</v>
      </c>
      <c r="C83" s="146"/>
      <c r="D83" s="146"/>
      <c r="E83" s="146"/>
      <c r="F83" s="146"/>
      <c r="G83" s="147"/>
    </row>
    <row r="84" spans="1:7" ht="16.5" x14ac:dyDescent="0.25">
      <c r="A84" s="8" t="s">
        <v>129</v>
      </c>
      <c r="B84" s="154"/>
      <c r="C84" s="155"/>
      <c r="D84" s="155"/>
      <c r="E84" s="155"/>
      <c r="F84" s="155"/>
      <c r="G84" s="156"/>
    </row>
    <row r="85" spans="1:7" s="28" customFormat="1" ht="33" customHeight="1" x14ac:dyDescent="0.25">
      <c r="A85" s="160"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161"/>
      <c r="C85" s="161"/>
      <c r="D85" s="161"/>
      <c r="E85" s="161"/>
      <c r="F85" s="161"/>
      <c r="G85" s="162"/>
    </row>
    <row r="86" spans="1:7" ht="32.25" customHeight="1" x14ac:dyDescent="0.25">
      <c r="A86" s="8" t="s">
        <v>130</v>
      </c>
      <c r="B86" s="145" t="s">
        <v>1485</v>
      </c>
      <c r="C86" s="146"/>
      <c r="D86" s="146"/>
      <c r="E86" s="146"/>
      <c r="F86" s="146"/>
      <c r="G86" s="147"/>
    </row>
    <row r="87" spans="1:7" ht="16.5" x14ac:dyDescent="0.25">
      <c r="A87" s="8" t="s">
        <v>129</v>
      </c>
      <c r="B87" s="154"/>
      <c r="C87" s="155"/>
      <c r="D87" s="155"/>
      <c r="E87" s="155"/>
      <c r="F87" s="155"/>
      <c r="G87" s="156"/>
    </row>
    <row r="88" spans="1:7" s="28" customFormat="1" ht="33" customHeight="1" x14ac:dyDescent="0.25">
      <c r="A88" s="160"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161"/>
      <c r="C88" s="161"/>
      <c r="D88" s="161"/>
      <c r="E88" s="161"/>
      <c r="F88" s="161"/>
      <c r="G88" s="162"/>
    </row>
    <row r="89" spans="1:7" ht="33.950000000000003" customHeight="1" x14ac:dyDescent="0.25">
      <c r="A89" s="8" t="s">
        <v>130</v>
      </c>
      <c r="B89" s="145" t="s">
        <v>1487</v>
      </c>
      <c r="C89" s="146"/>
      <c r="D89" s="146"/>
      <c r="E89" s="146"/>
      <c r="F89" s="146"/>
      <c r="G89" s="147"/>
    </row>
    <row r="90" spans="1:7" ht="16.5" x14ac:dyDescent="0.25">
      <c r="A90" s="8" t="s">
        <v>129</v>
      </c>
      <c r="B90" s="154"/>
      <c r="C90" s="155"/>
      <c r="D90" s="155"/>
      <c r="E90" s="155"/>
      <c r="F90" s="155"/>
      <c r="G90" s="156"/>
    </row>
    <row r="91" spans="1:7" s="28" customFormat="1" ht="33" customHeight="1" x14ac:dyDescent="0.25">
      <c r="A91" s="160"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161"/>
      <c r="C91" s="161"/>
      <c r="D91" s="161"/>
      <c r="E91" s="161"/>
      <c r="F91" s="161"/>
      <c r="G91" s="162"/>
    </row>
    <row r="92" spans="1:7" ht="16.5" x14ac:dyDescent="0.25">
      <c r="A92" s="8" t="s">
        <v>130</v>
      </c>
      <c r="B92" s="145" t="s">
        <v>1486</v>
      </c>
      <c r="C92" s="146"/>
      <c r="D92" s="146"/>
      <c r="E92" s="146"/>
      <c r="F92" s="146"/>
      <c r="G92" s="147"/>
    </row>
    <row r="93" spans="1:7" ht="16.5" x14ac:dyDescent="0.25">
      <c r="A93" s="8" t="s">
        <v>129</v>
      </c>
      <c r="B93" s="154"/>
      <c r="C93" s="155"/>
      <c r="D93" s="155"/>
      <c r="E93" s="155"/>
      <c r="F93" s="155"/>
      <c r="G93" s="156"/>
    </row>
    <row r="94" spans="1:7" s="28" customFormat="1" ht="33" customHeight="1" x14ac:dyDescent="0.25">
      <c r="A94" s="160" t="str">
        <f>A74</f>
        <v>Porcentaje de proyectos de resolución elaborados, correspondientes a procedimientos sancionatorios, respecto del total de procedimientos en los que se decretó el cierre de instrucción y se pasó el expediente a resolución.</v>
      </c>
      <c r="B94" s="161"/>
      <c r="C94" s="161"/>
      <c r="D94" s="161"/>
      <c r="E94" s="161"/>
      <c r="F94" s="161"/>
      <c r="G94" s="162"/>
    </row>
    <row r="95" spans="1:7" ht="51" customHeight="1" x14ac:dyDescent="0.25">
      <c r="A95" s="8" t="s">
        <v>130</v>
      </c>
      <c r="B95" s="145" t="s">
        <v>1488</v>
      </c>
      <c r="C95" s="146"/>
      <c r="D95" s="146"/>
      <c r="E95" s="146"/>
      <c r="F95" s="146"/>
      <c r="G95" s="147"/>
    </row>
    <row r="96" spans="1:7" ht="16.5" x14ac:dyDescent="0.25">
      <c r="A96" s="8" t="s">
        <v>129</v>
      </c>
      <c r="B96" s="154"/>
      <c r="C96" s="155"/>
      <c r="D96" s="155"/>
      <c r="E96" s="155"/>
      <c r="F96" s="155"/>
      <c r="G96" s="156"/>
    </row>
    <row r="97" spans="1:7" x14ac:dyDescent="0.25">
      <c r="A97" s="266"/>
      <c r="B97" s="267"/>
      <c r="C97" s="267"/>
      <c r="D97" s="267"/>
      <c r="E97" s="267"/>
      <c r="F97" s="267"/>
      <c r="G97" s="268"/>
    </row>
    <row r="98" spans="1:7" ht="16.5" x14ac:dyDescent="0.25">
      <c r="A98" s="186" t="s">
        <v>35</v>
      </c>
      <c r="B98" s="187"/>
      <c r="C98" s="187"/>
      <c r="D98" s="187"/>
      <c r="E98" s="187"/>
      <c r="F98" s="187"/>
      <c r="G98" s="188"/>
    </row>
    <row r="99" spans="1:7" ht="50.1" customHeight="1" x14ac:dyDescent="0.25">
      <c r="A99" s="160"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161"/>
      <c r="C99" s="161"/>
      <c r="D99" s="161"/>
      <c r="E99" s="161"/>
      <c r="F99" s="161"/>
      <c r="G99" s="162"/>
    </row>
    <row r="100" spans="1:7" s="28" customFormat="1" ht="33" x14ac:dyDescent="0.25">
      <c r="A100" s="30" t="s">
        <v>30</v>
      </c>
      <c r="B100" s="256"/>
      <c r="C100" s="256"/>
      <c r="D100" s="256"/>
      <c r="E100" s="256"/>
      <c r="F100" s="256"/>
      <c r="G100" s="256"/>
    </row>
    <row r="101" spans="1:7" s="28" customFormat="1" ht="33" x14ac:dyDescent="0.25">
      <c r="A101" s="30" t="s">
        <v>31</v>
      </c>
      <c r="B101" s="256"/>
      <c r="C101" s="256"/>
      <c r="D101" s="256"/>
      <c r="E101" s="256"/>
      <c r="F101" s="256"/>
      <c r="G101" s="256"/>
    </row>
    <row r="102" spans="1:7" s="28" customFormat="1" ht="16.5" x14ac:dyDescent="0.25">
      <c r="A102" s="30" t="s">
        <v>32</v>
      </c>
      <c r="B102" s="256"/>
      <c r="C102" s="256"/>
      <c r="D102" s="256"/>
      <c r="E102" s="256"/>
      <c r="F102" s="256"/>
      <c r="G102" s="256"/>
    </row>
    <row r="103" spans="1:7" s="28" customFormat="1" ht="50.1" customHeight="1" x14ac:dyDescent="0.25">
      <c r="A103" s="160"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161"/>
      <c r="C103" s="161"/>
      <c r="D103" s="161"/>
      <c r="E103" s="161"/>
      <c r="F103" s="161"/>
      <c r="G103" s="162"/>
    </row>
    <row r="104" spans="1:7" s="28" customFormat="1" ht="33" x14ac:dyDescent="0.25">
      <c r="A104" s="30" t="s">
        <v>30</v>
      </c>
      <c r="B104" s="256"/>
      <c r="C104" s="256"/>
      <c r="D104" s="256"/>
      <c r="E104" s="256"/>
      <c r="F104" s="256"/>
      <c r="G104" s="256"/>
    </row>
    <row r="105" spans="1:7" s="28" customFormat="1" ht="33" x14ac:dyDescent="0.25">
      <c r="A105" s="30" t="s">
        <v>31</v>
      </c>
      <c r="B105" s="256"/>
      <c r="C105" s="256"/>
      <c r="D105" s="256"/>
      <c r="E105" s="256"/>
      <c r="F105" s="256"/>
      <c r="G105" s="256"/>
    </row>
    <row r="106" spans="1:7" s="28" customFormat="1" ht="16.5" x14ac:dyDescent="0.25">
      <c r="A106" s="30" t="s">
        <v>32</v>
      </c>
      <c r="B106" s="256"/>
      <c r="C106" s="256"/>
      <c r="D106" s="256"/>
      <c r="E106" s="256"/>
      <c r="F106" s="256"/>
      <c r="G106" s="256"/>
    </row>
    <row r="107" spans="1:7" s="28" customFormat="1" ht="33" customHeight="1" x14ac:dyDescent="0.25">
      <c r="A107" s="160" t="str">
        <f>A48</f>
        <v>Promedio porcentual de las acciones que se realizan ante el incumplimiento de las resoluciones emitidas por el Pleno del Instituto, en los medios de impugnación en materia de acceso a la información pública y protección de datos personales en posesión de sujetos obligados.</v>
      </c>
      <c r="B107" s="161"/>
      <c r="C107" s="161"/>
      <c r="D107" s="161"/>
      <c r="E107" s="161"/>
      <c r="F107" s="161"/>
      <c r="G107" s="162"/>
    </row>
    <row r="108" spans="1:7" s="28" customFormat="1" ht="33" x14ac:dyDescent="0.25">
      <c r="A108" s="30" t="s">
        <v>30</v>
      </c>
      <c r="B108" s="256"/>
      <c r="C108" s="256"/>
      <c r="D108" s="256"/>
      <c r="E108" s="256"/>
      <c r="F108" s="256"/>
      <c r="G108" s="256"/>
    </row>
    <row r="109" spans="1:7" s="28" customFormat="1" ht="33" x14ac:dyDescent="0.25">
      <c r="A109" s="30" t="s">
        <v>31</v>
      </c>
      <c r="B109" s="256"/>
      <c r="C109" s="256"/>
      <c r="D109" s="256"/>
      <c r="E109" s="256"/>
      <c r="F109" s="256"/>
      <c r="G109" s="256"/>
    </row>
    <row r="110" spans="1:7" s="28" customFormat="1" ht="16.5" x14ac:dyDescent="0.25">
      <c r="A110" s="30" t="s">
        <v>32</v>
      </c>
      <c r="B110" s="256"/>
      <c r="C110" s="256"/>
      <c r="D110" s="256"/>
      <c r="E110" s="256"/>
      <c r="F110" s="256"/>
      <c r="G110" s="256"/>
    </row>
    <row r="111" spans="1:7" s="28" customFormat="1" ht="33" customHeight="1" x14ac:dyDescent="0.25">
      <c r="A111" s="160"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161"/>
      <c r="C111" s="161"/>
      <c r="D111" s="161"/>
      <c r="E111" s="161"/>
      <c r="F111" s="161"/>
      <c r="G111" s="162"/>
    </row>
    <row r="112" spans="1:7" s="28" customFormat="1" ht="33" x14ac:dyDescent="0.25">
      <c r="A112" s="30" t="s">
        <v>30</v>
      </c>
      <c r="B112" s="256"/>
      <c r="C112" s="256"/>
      <c r="D112" s="256"/>
      <c r="E112" s="256"/>
      <c r="F112" s="256"/>
      <c r="G112" s="256"/>
    </row>
    <row r="113" spans="1:7" s="28" customFormat="1" ht="33" x14ac:dyDescent="0.25">
      <c r="A113" s="30" t="s">
        <v>31</v>
      </c>
      <c r="B113" s="256"/>
      <c r="C113" s="256"/>
      <c r="D113" s="256"/>
      <c r="E113" s="256"/>
      <c r="F113" s="256"/>
      <c r="G113" s="256"/>
    </row>
    <row r="114" spans="1:7" s="28" customFormat="1" ht="16.5" x14ac:dyDescent="0.25">
      <c r="A114" s="30" t="s">
        <v>32</v>
      </c>
      <c r="B114" s="256"/>
      <c r="C114" s="256"/>
      <c r="D114" s="256"/>
      <c r="E114" s="256"/>
      <c r="F114" s="256"/>
      <c r="G114" s="256"/>
    </row>
    <row r="115" spans="1:7" s="28" customFormat="1" ht="33" customHeight="1" x14ac:dyDescent="0.25">
      <c r="A115" s="160"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161"/>
      <c r="C115" s="161"/>
      <c r="D115" s="161"/>
      <c r="E115" s="161"/>
      <c r="F115" s="161"/>
      <c r="G115" s="162"/>
    </row>
    <row r="116" spans="1:7" s="28" customFormat="1" ht="33" x14ac:dyDescent="0.25">
      <c r="A116" s="30" t="s">
        <v>30</v>
      </c>
      <c r="B116" s="256"/>
      <c r="C116" s="256"/>
      <c r="D116" s="256"/>
      <c r="E116" s="256"/>
      <c r="F116" s="256"/>
      <c r="G116" s="256"/>
    </row>
    <row r="117" spans="1:7" s="28" customFormat="1" ht="33" x14ac:dyDescent="0.25">
      <c r="A117" s="30" t="s">
        <v>31</v>
      </c>
      <c r="B117" s="256"/>
      <c r="C117" s="256"/>
      <c r="D117" s="256"/>
      <c r="E117" s="256"/>
      <c r="F117" s="256"/>
      <c r="G117" s="256"/>
    </row>
    <row r="118" spans="1:7" s="28" customFormat="1" ht="16.5" x14ac:dyDescent="0.25">
      <c r="A118" s="30" t="s">
        <v>32</v>
      </c>
      <c r="B118" s="256"/>
      <c r="C118" s="256"/>
      <c r="D118" s="256"/>
      <c r="E118" s="256"/>
      <c r="F118" s="256"/>
      <c r="G118" s="256"/>
    </row>
    <row r="119" spans="1:7" s="28" customFormat="1" ht="33" customHeight="1" x14ac:dyDescent="0.25">
      <c r="A119" s="160"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161"/>
      <c r="C119" s="161"/>
      <c r="D119" s="161"/>
      <c r="E119" s="161"/>
      <c r="F119" s="161"/>
      <c r="G119" s="162"/>
    </row>
    <row r="120" spans="1:7" s="28" customFormat="1" ht="33" x14ac:dyDescent="0.25">
      <c r="A120" s="30" t="s">
        <v>30</v>
      </c>
      <c r="B120" s="256"/>
      <c r="C120" s="256"/>
      <c r="D120" s="256"/>
      <c r="E120" s="256"/>
      <c r="F120" s="256"/>
      <c r="G120" s="256"/>
    </row>
    <row r="121" spans="1:7" s="28" customFormat="1" ht="33" x14ac:dyDescent="0.25">
      <c r="A121" s="30" t="s">
        <v>31</v>
      </c>
      <c r="B121" s="256"/>
      <c r="C121" s="256"/>
      <c r="D121" s="256"/>
      <c r="E121" s="256"/>
      <c r="F121" s="256"/>
      <c r="G121" s="256"/>
    </row>
    <row r="122" spans="1:7" s="28" customFormat="1" ht="16.5" x14ac:dyDescent="0.25">
      <c r="A122" s="30" t="s">
        <v>32</v>
      </c>
      <c r="B122" s="256"/>
      <c r="C122" s="256"/>
      <c r="D122" s="256"/>
      <c r="E122" s="256"/>
      <c r="F122" s="256"/>
      <c r="G122" s="256"/>
    </row>
    <row r="123" spans="1:7" s="28" customFormat="1" ht="33" customHeight="1" x14ac:dyDescent="0.25">
      <c r="A123" s="160" t="str">
        <f>A74</f>
        <v>Porcentaje de proyectos de resolución elaborados, correspondientes a procedimientos sancionatorios, respecto del total de procedimientos en los que se decretó el cierre de instrucción y se pasó el expediente a resolución.</v>
      </c>
      <c r="B123" s="161"/>
      <c r="C123" s="161"/>
      <c r="D123" s="161"/>
      <c r="E123" s="161"/>
      <c r="F123" s="161"/>
      <c r="G123" s="162"/>
    </row>
    <row r="124" spans="1:7" s="28" customFormat="1" ht="33" x14ac:dyDescent="0.25">
      <c r="A124" s="30" t="s">
        <v>30</v>
      </c>
      <c r="B124" s="256"/>
      <c r="C124" s="256"/>
      <c r="D124" s="256"/>
      <c r="E124" s="256"/>
      <c r="F124" s="256"/>
      <c r="G124" s="256"/>
    </row>
    <row r="125" spans="1:7" s="28" customFormat="1" ht="33" x14ac:dyDescent="0.25">
      <c r="A125" s="30" t="s">
        <v>31</v>
      </c>
      <c r="B125" s="256"/>
      <c r="C125" s="256"/>
      <c r="D125" s="256"/>
      <c r="E125" s="256"/>
      <c r="F125" s="256"/>
      <c r="G125" s="256"/>
    </row>
    <row r="126" spans="1:7" s="28" customFormat="1" ht="16.5" x14ac:dyDescent="0.25">
      <c r="A126" s="30" t="s">
        <v>32</v>
      </c>
      <c r="B126" s="256"/>
      <c r="C126" s="256"/>
      <c r="D126" s="256"/>
      <c r="E126" s="256"/>
      <c r="F126" s="256"/>
      <c r="G126" s="256"/>
    </row>
    <row r="127" spans="1:7" s="28" customFormat="1" x14ac:dyDescent="0.25">
      <c r="A127" s="213"/>
      <c r="B127" s="213"/>
      <c r="C127" s="213"/>
      <c r="D127" s="213"/>
      <c r="E127" s="213"/>
      <c r="F127" s="213"/>
      <c r="G127" s="213"/>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75:G75"/>
    <mergeCell ref="A88:G88"/>
    <mergeCell ref="B89:G8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9" tint="-0.499984740745262"/>
    <pageSetUpPr fitToPage="1"/>
  </sheetPr>
  <dimension ref="A2:F34"/>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1210</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ht="16.5" customHeight="1" x14ac:dyDescent="0.25">
      <c r="A14" s="144"/>
      <c r="B14" s="144"/>
      <c r="C14" s="144"/>
      <c r="D14" s="144"/>
      <c r="E14" s="144"/>
      <c r="F14" s="144"/>
    </row>
    <row r="15" spans="1:6" s="13" customFormat="1" ht="32.25" customHeight="1" x14ac:dyDescent="0.25">
      <c r="B15" s="128" t="s">
        <v>75</v>
      </c>
      <c r="C15" s="128"/>
      <c r="D15" s="128"/>
      <c r="E15" s="128"/>
    </row>
    <row r="16" spans="1:6" s="13" customFormat="1" ht="3.75" customHeight="1" x14ac:dyDescent="0.25">
      <c r="A16" s="14"/>
      <c r="B16" s="14"/>
      <c r="C16" s="14"/>
      <c r="D16" s="14"/>
      <c r="E16" s="14"/>
    </row>
    <row r="17" spans="1:6" s="13" customFormat="1" ht="19.5" x14ac:dyDescent="0.3">
      <c r="A17" s="12"/>
      <c r="B17" s="11" t="s">
        <v>11</v>
      </c>
      <c r="C17" s="11" t="s">
        <v>12</v>
      </c>
      <c r="D17" s="11" t="s">
        <v>13</v>
      </c>
      <c r="E17" s="4" t="s">
        <v>85</v>
      </c>
    </row>
    <row r="18" spans="1:6" s="13" customFormat="1" ht="19.5" x14ac:dyDescent="0.3">
      <c r="A18" s="12"/>
      <c r="B18" s="11" t="s">
        <v>15</v>
      </c>
      <c r="C18" s="11" t="s">
        <v>15</v>
      </c>
      <c r="D18" s="11" t="s">
        <v>15</v>
      </c>
      <c r="E18" s="4" t="s">
        <v>76</v>
      </c>
    </row>
    <row r="19" spans="1:6" s="13" customFormat="1" ht="8.25" customHeight="1" x14ac:dyDescent="0.25">
      <c r="A19" s="12"/>
      <c r="B19" s="11"/>
      <c r="C19" s="11"/>
      <c r="D19" s="11"/>
      <c r="E19" s="11"/>
    </row>
    <row r="20" spans="1:6" s="13" customFormat="1" ht="19.5" x14ac:dyDescent="0.3">
      <c r="A20" s="126" t="s">
        <v>61</v>
      </c>
      <c r="B20" s="127">
        <v>207.20201</v>
      </c>
      <c r="C20" s="127">
        <v>207.20201</v>
      </c>
      <c r="D20" s="127">
        <v>176.35502412</v>
      </c>
      <c r="E20" s="5">
        <f>D20/B20</f>
        <v>0.85112602971370788</v>
      </c>
    </row>
    <row r="21" spans="1:6" s="13" customFormat="1" ht="19.5" x14ac:dyDescent="0.3">
      <c r="A21" s="126" t="s">
        <v>17</v>
      </c>
      <c r="B21" s="127">
        <v>176.35502412</v>
      </c>
      <c r="C21" s="127">
        <v>176.35502412</v>
      </c>
      <c r="D21" s="127">
        <v>176.35502412</v>
      </c>
      <c r="E21" s="5">
        <f>D21/B21</f>
        <v>1</v>
      </c>
    </row>
    <row r="22" spans="1:6" ht="19.5" x14ac:dyDescent="0.25">
      <c r="B22" s="3"/>
      <c r="C22" s="3"/>
      <c r="D22" s="3"/>
    </row>
    <row r="24" spans="1:6" ht="36" customHeight="1" x14ac:dyDescent="0.25">
      <c r="A24" s="140" t="s">
        <v>1159</v>
      </c>
      <c r="B24" s="140"/>
      <c r="C24" s="140"/>
      <c r="D24" s="140"/>
      <c r="E24" s="140"/>
      <c r="F24" s="140"/>
    </row>
    <row r="25" spans="1:6" ht="80.25" customHeight="1" x14ac:dyDescent="0.25">
      <c r="A25" s="139" t="s">
        <v>522</v>
      </c>
      <c r="B25" s="139"/>
      <c r="C25" s="139"/>
      <c r="D25" s="139"/>
      <c r="E25" s="139"/>
      <c r="F25" s="139"/>
    </row>
    <row r="26" spans="1:6" ht="18" customHeight="1" x14ac:dyDescent="0.25">
      <c r="A26" s="138" t="s">
        <v>260</v>
      </c>
      <c r="B26" s="138"/>
      <c r="C26" s="138"/>
      <c r="D26" s="138"/>
      <c r="E26" s="138"/>
      <c r="F26" s="138"/>
    </row>
    <row r="27" spans="1:6" ht="19.5" x14ac:dyDescent="0.25">
      <c r="A27" s="138" t="s">
        <v>77</v>
      </c>
      <c r="B27" s="138"/>
      <c r="C27" s="138"/>
      <c r="D27" s="138"/>
      <c r="E27" s="138"/>
      <c r="F27" s="138"/>
    </row>
    <row r="28" spans="1:6" ht="18" customHeight="1" x14ac:dyDescent="0.25">
      <c r="A28" s="138" t="s">
        <v>78</v>
      </c>
      <c r="B28" s="138"/>
      <c r="C28" s="138"/>
      <c r="D28" s="138"/>
      <c r="E28" s="138"/>
      <c r="F28" s="138"/>
    </row>
    <row r="29" spans="1:6" ht="19.5" x14ac:dyDescent="0.25">
      <c r="A29" s="138" t="s">
        <v>79</v>
      </c>
      <c r="B29" s="138"/>
      <c r="C29" s="138"/>
      <c r="D29" s="138"/>
      <c r="E29" s="138"/>
      <c r="F29" s="138"/>
    </row>
    <row r="30" spans="1:6" ht="18" customHeight="1" x14ac:dyDescent="0.25">
      <c r="A30" s="138" t="s">
        <v>501</v>
      </c>
      <c r="B30" s="138"/>
      <c r="C30" s="138"/>
      <c r="D30" s="138"/>
      <c r="E30" s="138"/>
      <c r="F30" s="138"/>
    </row>
    <row r="31" spans="1:6" ht="18" customHeight="1" x14ac:dyDescent="0.25">
      <c r="A31" s="138" t="s">
        <v>80</v>
      </c>
      <c r="B31" s="138"/>
      <c r="C31" s="138"/>
      <c r="D31" s="138"/>
      <c r="E31" s="138"/>
      <c r="F31" s="138"/>
    </row>
    <row r="32" spans="1:6" ht="15" customHeight="1" x14ac:dyDescent="0.25">
      <c r="A32" s="138" t="s">
        <v>82</v>
      </c>
      <c r="B32" s="138"/>
      <c r="C32" s="138"/>
      <c r="D32" s="138"/>
      <c r="E32" s="138"/>
      <c r="F32" s="138"/>
    </row>
    <row r="33" spans="1:6" x14ac:dyDescent="0.25">
      <c r="A33" s="32"/>
      <c r="B33" s="32"/>
      <c r="C33" s="32"/>
      <c r="D33" s="32"/>
      <c r="E33" s="32"/>
      <c r="F33" s="32"/>
    </row>
    <row r="34" spans="1:6" x14ac:dyDescent="0.25">
      <c r="A34" s="32"/>
      <c r="B34" s="32"/>
      <c r="C34" s="32"/>
      <c r="D34" s="32"/>
      <c r="E34" s="32"/>
      <c r="F34" s="32"/>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hyperlink ref="A31:F31" location="DGGAT!A1" display="Dirección General de Gobierno Abierto y Transparencia"/>
    <hyperlink ref="A27:F27" location="DGAI!A1" display="Dirección General de Asuntos Internacionales"/>
    <hyperlink ref="A28:F28" location="DGGIE!A1" display="Dirección General de Gestión de Información y Estudios"/>
    <hyperlink ref="A29:F29" location="DGC!A1" display="Dirección General de Capacitación"/>
    <hyperlink ref="A30:F30" location="DGPVS!A1" display="Dirección General de Promoción y Vinculación con la Sociedad"/>
    <hyperlink ref="A32:F32" location="DGPAR!A1" display="Dirección General de Prevención y Autorregulación"/>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9" tint="-0.249977111117893"/>
  </sheetPr>
  <dimension ref="A1:G205"/>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97</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33" customHeight="1" x14ac:dyDescent="0.25">
      <c r="A11" s="190" t="s">
        <v>63</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1175</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'E002'!B20</f>
        <v>207.20201</v>
      </c>
      <c r="D22" s="201"/>
      <c r="E22" s="20">
        <f>'E002'!C20</f>
        <v>207.20201</v>
      </c>
      <c r="F22" s="20">
        <f>'E002'!D20</f>
        <v>176.35502412</v>
      </c>
      <c r="G22" s="21">
        <f>F22/C22*100</f>
        <v>85.112602971370791</v>
      </c>
    </row>
    <row r="23" spans="1:7" ht="16.5" customHeight="1" x14ac:dyDescent="0.25">
      <c r="A23" s="169" t="s">
        <v>17</v>
      </c>
      <c r="B23" s="169"/>
      <c r="C23" s="203">
        <f>'E002'!B21</f>
        <v>176.35502412</v>
      </c>
      <c r="D23" s="203"/>
      <c r="E23" s="20">
        <f>'E002'!C21</f>
        <v>176.35502412</v>
      </c>
      <c r="F23" s="20">
        <f>'E002'!D21</f>
        <v>176.35502412</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5</v>
      </c>
    </row>
    <row r="28" spans="1:7" ht="16.5" x14ac:dyDescent="0.25">
      <c r="A28" s="169"/>
      <c r="B28" s="169"/>
      <c r="C28" s="169"/>
      <c r="D28" s="169"/>
      <c r="E28" s="169"/>
      <c r="F28" s="24" t="s">
        <v>33</v>
      </c>
      <c r="G28" s="25">
        <v>5</v>
      </c>
    </row>
    <row r="29" spans="1:7" ht="16.5" x14ac:dyDescent="0.25">
      <c r="A29" s="169"/>
      <c r="B29" s="169"/>
      <c r="C29" s="169"/>
      <c r="D29" s="169"/>
      <c r="E29" s="169"/>
      <c r="F29" s="23" t="s">
        <v>26</v>
      </c>
      <c r="G29" s="25">
        <v>5</v>
      </c>
    </row>
    <row r="30" spans="1:7" ht="33" x14ac:dyDescent="0.25">
      <c r="A30" s="169"/>
      <c r="B30" s="169"/>
      <c r="C30" s="169"/>
      <c r="D30" s="169"/>
      <c r="E30" s="169"/>
      <c r="F30" s="24" t="s">
        <v>34</v>
      </c>
      <c r="G30" s="25">
        <v>5</v>
      </c>
    </row>
    <row r="31" spans="1:7" ht="16.5" x14ac:dyDescent="0.25">
      <c r="A31" s="169"/>
      <c r="B31" s="169"/>
      <c r="C31" s="169"/>
      <c r="D31" s="169"/>
      <c r="E31" s="169"/>
      <c r="F31" s="23" t="s">
        <v>27</v>
      </c>
      <c r="G31" s="25">
        <f>SUM(SUM(58/59)-1)*100</f>
        <v>-1.6949152542372836</v>
      </c>
    </row>
    <row r="32" spans="1:7" ht="173.25" x14ac:dyDescent="0.25">
      <c r="A32" s="26" t="s">
        <v>199</v>
      </c>
      <c r="B32" s="26" t="s">
        <v>505</v>
      </c>
      <c r="C32" s="26" t="s">
        <v>190</v>
      </c>
      <c r="D32" s="26" t="s">
        <v>60</v>
      </c>
      <c r="E32" s="27" t="s">
        <v>49</v>
      </c>
      <c r="F32" s="23" t="s">
        <v>1195</v>
      </c>
      <c r="G32" s="25">
        <f>(G31/G28)*100</f>
        <v>-33.898305084745672</v>
      </c>
    </row>
    <row r="33" spans="1:7" ht="16.5" x14ac:dyDescent="0.25">
      <c r="A33" s="169" t="s">
        <v>21</v>
      </c>
      <c r="B33" s="169" t="s">
        <v>22</v>
      </c>
      <c r="C33" s="169" t="s">
        <v>29</v>
      </c>
      <c r="D33" s="169" t="s">
        <v>23</v>
      </c>
      <c r="E33" s="169" t="s">
        <v>24</v>
      </c>
      <c r="F33" s="23" t="s">
        <v>25</v>
      </c>
      <c r="G33" s="25">
        <v>12</v>
      </c>
    </row>
    <row r="34" spans="1:7" ht="16.5" x14ac:dyDescent="0.25">
      <c r="A34" s="169"/>
      <c r="B34" s="169"/>
      <c r="C34" s="169"/>
      <c r="D34" s="169"/>
      <c r="E34" s="169"/>
      <c r="F34" s="24" t="s">
        <v>33</v>
      </c>
      <c r="G34" s="25">
        <v>12</v>
      </c>
    </row>
    <row r="35" spans="1:7" ht="16.5" x14ac:dyDescent="0.25">
      <c r="A35" s="169"/>
      <c r="B35" s="169"/>
      <c r="C35" s="169"/>
      <c r="D35" s="169"/>
      <c r="E35" s="169"/>
      <c r="F35" s="23" t="s">
        <v>26</v>
      </c>
      <c r="G35" s="25">
        <v>12</v>
      </c>
    </row>
    <row r="36" spans="1:7" ht="33" x14ac:dyDescent="0.25">
      <c r="A36" s="169"/>
      <c r="B36" s="169"/>
      <c r="C36" s="169"/>
      <c r="D36" s="169"/>
      <c r="E36" s="169"/>
      <c r="F36" s="24" t="s">
        <v>34</v>
      </c>
      <c r="G36" s="25">
        <v>12</v>
      </c>
    </row>
    <row r="37" spans="1:7" ht="16.5" x14ac:dyDescent="0.25">
      <c r="A37" s="169"/>
      <c r="B37" s="169"/>
      <c r="C37" s="169"/>
      <c r="D37" s="169"/>
      <c r="E37" s="169"/>
      <c r="F37" s="23" t="s">
        <v>27</v>
      </c>
      <c r="G37" s="25" t="s">
        <v>1271</v>
      </c>
    </row>
    <row r="38" spans="1:7" ht="165" customHeight="1" x14ac:dyDescent="0.25">
      <c r="A38" s="26" t="s">
        <v>191</v>
      </c>
      <c r="B38" s="26" t="s">
        <v>505</v>
      </c>
      <c r="C38" s="26" t="s">
        <v>744</v>
      </c>
      <c r="D38" s="26" t="s">
        <v>51</v>
      </c>
      <c r="E38" s="26" t="s">
        <v>192</v>
      </c>
      <c r="F38" s="23" t="s">
        <v>1195</v>
      </c>
      <c r="G38" s="25" t="s">
        <v>1271</v>
      </c>
    </row>
    <row r="39" spans="1:7" ht="16.5" x14ac:dyDescent="0.25">
      <c r="A39" s="205" t="s">
        <v>1196</v>
      </c>
      <c r="B39" s="206"/>
      <c r="C39" s="206"/>
      <c r="D39" s="206"/>
      <c r="E39" s="206"/>
      <c r="F39" s="206"/>
      <c r="G39" s="207"/>
    </row>
    <row r="40" spans="1:7" ht="16.5" x14ac:dyDescent="0.25">
      <c r="A40" s="200" t="s">
        <v>19</v>
      </c>
      <c r="B40" s="200"/>
      <c r="C40" s="200"/>
      <c r="D40" s="200"/>
      <c r="E40" s="200"/>
      <c r="F40" s="200" t="s">
        <v>20</v>
      </c>
      <c r="G40" s="200"/>
    </row>
    <row r="41" spans="1:7" ht="16.5" x14ac:dyDescent="0.25">
      <c r="A41" s="169" t="s">
        <v>21</v>
      </c>
      <c r="B41" s="169" t="s">
        <v>22</v>
      </c>
      <c r="C41" s="169" t="s">
        <v>29</v>
      </c>
      <c r="D41" s="169" t="s">
        <v>23</v>
      </c>
      <c r="E41" s="169" t="s">
        <v>24</v>
      </c>
      <c r="F41" s="23" t="s">
        <v>25</v>
      </c>
      <c r="G41" s="25">
        <v>6.4</v>
      </c>
    </row>
    <row r="42" spans="1:7" ht="16.5" x14ac:dyDescent="0.25">
      <c r="A42" s="169"/>
      <c r="B42" s="169"/>
      <c r="C42" s="169"/>
      <c r="D42" s="169"/>
      <c r="E42" s="169"/>
      <c r="F42" s="24" t="s">
        <v>33</v>
      </c>
      <c r="G42" s="25">
        <v>6.4</v>
      </c>
    </row>
    <row r="43" spans="1:7" ht="16.5" x14ac:dyDescent="0.25">
      <c r="A43" s="169"/>
      <c r="B43" s="169"/>
      <c r="C43" s="169"/>
      <c r="D43" s="169"/>
      <c r="E43" s="169"/>
      <c r="F43" s="24" t="s">
        <v>26</v>
      </c>
      <c r="G43" s="25">
        <v>6.4</v>
      </c>
    </row>
    <row r="44" spans="1:7" ht="33" x14ac:dyDescent="0.25">
      <c r="A44" s="169"/>
      <c r="B44" s="169"/>
      <c r="C44" s="169"/>
      <c r="D44" s="169"/>
      <c r="E44" s="169"/>
      <c r="F44" s="24" t="s">
        <v>34</v>
      </c>
      <c r="G44" s="25">
        <v>6.4</v>
      </c>
    </row>
    <row r="45" spans="1:7" ht="16.5" x14ac:dyDescent="0.25">
      <c r="A45" s="169"/>
      <c r="B45" s="169"/>
      <c r="C45" s="169"/>
      <c r="D45" s="169"/>
      <c r="E45" s="169"/>
      <c r="F45" s="24" t="s">
        <v>27</v>
      </c>
      <c r="G45" s="25">
        <f>(SUM(9.12+9.1)/2*0.2)+SUM(8.18+8.09)/2*0.2+SUM(5.8*0.6)</f>
        <v>6.9290000000000003</v>
      </c>
    </row>
    <row r="46" spans="1:7" ht="110.25" x14ac:dyDescent="0.25">
      <c r="A46" s="26" t="s">
        <v>193</v>
      </c>
      <c r="B46" s="26" t="s">
        <v>194</v>
      </c>
      <c r="C46" s="26" t="s">
        <v>526</v>
      </c>
      <c r="D46" s="26" t="s">
        <v>57</v>
      </c>
      <c r="E46" s="27" t="s">
        <v>58</v>
      </c>
      <c r="F46" s="24" t="s">
        <v>36</v>
      </c>
      <c r="G46" s="25">
        <f>(G45/G42)*100</f>
        <v>108.26562499999999</v>
      </c>
    </row>
    <row r="47" spans="1:7" s="28" customFormat="1" ht="16.5" x14ac:dyDescent="0.25">
      <c r="A47" s="205" t="s">
        <v>1197</v>
      </c>
      <c r="B47" s="206"/>
      <c r="C47" s="206"/>
      <c r="D47" s="206"/>
      <c r="E47" s="206"/>
      <c r="F47" s="206"/>
      <c r="G47" s="207"/>
    </row>
    <row r="48" spans="1:7" s="28" customFormat="1" ht="16.5" x14ac:dyDescent="0.25">
      <c r="A48" s="200" t="s">
        <v>19</v>
      </c>
      <c r="B48" s="200"/>
      <c r="C48" s="200"/>
      <c r="D48" s="200"/>
      <c r="E48" s="200"/>
      <c r="F48" s="200" t="s">
        <v>20</v>
      </c>
      <c r="G48" s="200"/>
    </row>
    <row r="49" spans="1:7" s="28" customFormat="1" ht="16.5" x14ac:dyDescent="0.25">
      <c r="A49" s="169" t="s">
        <v>21</v>
      </c>
      <c r="B49" s="169" t="s">
        <v>22</v>
      </c>
      <c r="C49" s="169" t="s">
        <v>29</v>
      </c>
      <c r="D49" s="169" t="s">
        <v>23</v>
      </c>
      <c r="E49" s="169" t="s">
        <v>24</v>
      </c>
      <c r="F49" s="24" t="s">
        <v>25</v>
      </c>
      <c r="G49" s="25">
        <v>96</v>
      </c>
    </row>
    <row r="50" spans="1:7" s="28" customFormat="1" ht="16.5" x14ac:dyDescent="0.25">
      <c r="A50" s="169"/>
      <c r="B50" s="169"/>
      <c r="C50" s="169"/>
      <c r="D50" s="169"/>
      <c r="E50" s="169"/>
      <c r="F50" s="24" t="s">
        <v>33</v>
      </c>
      <c r="G50" s="25">
        <v>96</v>
      </c>
    </row>
    <row r="51" spans="1:7" s="28" customFormat="1" ht="16.5" x14ac:dyDescent="0.25">
      <c r="A51" s="169"/>
      <c r="B51" s="169"/>
      <c r="C51" s="169"/>
      <c r="D51" s="169"/>
      <c r="E51" s="169"/>
      <c r="F51" s="24" t="s">
        <v>26</v>
      </c>
      <c r="G51" s="25">
        <v>96</v>
      </c>
    </row>
    <row r="52" spans="1:7" s="28" customFormat="1" ht="33" x14ac:dyDescent="0.25">
      <c r="A52" s="169"/>
      <c r="B52" s="169"/>
      <c r="C52" s="169"/>
      <c r="D52" s="169"/>
      <c r="E52" s="169"/>
      <c r="F52" s="24" t="s">
        <v>34</v>
      </c>
      <c r="G52" s="25">
        <v>96</v>
      </c>
    </row>
    <row r="53" spans="1:7" s="28" customFormat="1" ht="16.5" x14ac:dyDescent="0.25">
      <c r="A53" s="169"/>
      <c r="B53" s="169"/>
      <c r="C53" s="169"/>
      <c r="D53" s="169"/>
      <c r="E53" s="169"/>
      <c r="F53" s="24" t="s">
        <v>27</v>
      </c>
      <c r="G53" s="25">
        <f>POWER(SUM(100*100*100*100*100*100), 1/6)</f>
        <v>99.999999999999957</v>
      </c>
    </row>
    <row r="54" spans="1:7" s="28" customFormat="1" ht="63" x14ac:dyDescent="0.25">
      <c r="A54" s="26" t="s">
        <v>195</v>
      </c>
      <c r="B54" s="26" t="s">
        <v>196</v>
      </c>
      <c r="C54" s="26" t="s">
        <v>745</v>
      </c>
      <c r="D54" s="26" t="s">
        <v>88</v>
      </c>
      <c r="E54" s="27" t="s">
        <v>59</v>
      </c>
      <c r="F54" s="24" t="s">
        <v>36</v>
      </c>
      <c r="G54" s="25">
        <f>(G53/G50)*100</f>
        <v>104.16666666666663</v>
      </c>
    </row>
    <row r="55" spans="1:7" s="28" customFormat="1" ht="16.5" x14ac:dyDescent="0.25">
      <c r="A55" s="169" t="s">
        <v>21</v>
      </c>
      <c r="B55" s="169" t="s">
        <v>22</v>
      </c>
      <c r="C55" s="169" t="s">
        <v>29</v>
      </c>
      <c r="D55" s="169" t="s">
        <v>23</v>
      </c>
      <c r="E55" s="169" t="s">
        <v>24</v>
      </c>
      <c r="F55" s="24" t="s">
        <v>25</v>
      </c>
      <c r="G55" s="25">
        <v>70</v>
      </c>
    </row>
    <row r="56" spans="1:7" s="28" customFormat="1" ht="16.5" x14ac:dyDescent="0.25">
      <c r="A56" s="169"/>
      <c r="B56" s="169"/>
      <c r="C56" s="169"/>
      <c r="D56" s="169"/>
      <c r="E56" s="169"/>
      <c r="F56" s="24" t="s">
        <v>33</v>
      </c>
      <c r="G56" s="25">
        <v>70</v>
      </c>
    </row>
    <row r="57" spans="1:7" s="28" customFormat="1" ht="16.5" x14ac:dyDescent="0.25">
      <c r="A57" s="169"/>
      <c r="B57" s="169"/>
      <c r="C57" s="169"/>
      <c r="D57" s="169"/>
      <c r="E57" s="169"/>
      <c r="F57" s="24" t="s">
        <v>26</v>
      </c>
      <c r="G57" s="25">
        <v>70</v>
      </c>
    </row>
    <row r="58" spans="1:7" s="28" customFormat="1" ht="33" x14ac:dyDescent="0.25">
      <c r="A58" s="169"/>
      <c r="B58" s="169"/>
      <c r="C58" s="169"/>
      <c r="D58" s="169"/>
      <c r="E58" s="169"/>
      <c r="F58" s="24" t="s">
        <v>34</v>
      </c>
      <c r="G58" s="25">
        <v>70</v>
      </c>
    </row>
    <row r="59" spans="1:7" s="28" customFormat="1" ht="16.5" x14ac:dyDescent="0.25">
      <c r="A59" s="169"/>
      <c r="B59" s="169"/>
      <c r="C59" s="169"/>
      <c r="D59" s="169"/>
      <c r="E59" s="169"/>
      <c r="F59" s="24" t="s">
        <v>27</v>
      </c>
      <c r="G59" s="25">
        <f>SUM(29+98)/163*100</f>
        <v>77.914110429447859</v>
      </c>
    </row>
    <row r="60" spans="1:7" s="28" customFormat="1" ht="126" x14ac:dyDescent="0.25">
      <c r="A60" s="26" t="s">
        <v>197</v>
      </c>
      <c r="B60" s="26" t="s">
        <v>198</v>
      </c>
      <c r="C60" s="26" t="s">
        <v>746</v>
      </c>
      <c r="D60" s="26" t="s">
        <v>51</v>
      </c>
      <c r="E60" s="27" t="s">
        <v>64</v>
      </c>
      <c r="F60" s="24" t="s">
        <v>36</v>
      </c>
      <c r="G60" s="25">
        <f>(G59/G56)*100</f>
        <v>111.30587204206836</v>
      </c>
    </row>
    <row r="61" spans="1:7" s="28" customFormat="1" ht="16.5" x14ac:dyDescent="0.25">
      <c r="A61" s="205" t="s">
        <v>1198</v>
      </c>
      <c r="B61" s="206"/>
      <c r="C61" s="206"/>
      <c r="D61" s="206"/>
      <c r="E61" s="206"/>
      <c r="F61" s="206"/>
      <c r="G61" s="207"/>
    </row>
    <row r="62" spans="1:7" s="28" customFormat="1" ht="16.5" x14ac:dyDescent="0.25">
      <c r="A62" s="200" t="s">
        <v>19</v>
      </c>
      <c r="B62" s="200"/>
      <c r="C62" s="200"/>
      <c r="D62" s="200"/>
      <c r="E62" s="200"/>
      <c r="F62" s="200" t="s">
        <v>20</v>
      </c>
      <c r="G62" s="200"/>
    </row>
    <row r="63" spans="1:7" s="28" customFormat="1" ht="16.5" x14ac:dyDescent="0.25">
      <c r="A63" s="169" t="s">
        <v>21</v>
      </c>
      <c r="B63" s="169" t="s">
        <v>22</v>
      </c>
      <c r="C63" s="169" t="s">
        <v>29</v>
      </c>
      <c r="D63" s="169" t="s">
        <v>23</v>
      </c>
      <c r="E63" s="169" t="s">
        <v>24</v>
      </c>
      <c r="F63" s="24" t="s">
        <v>25</v>
      </c>
      <c r="G63" s="25">
        <v>100</v>
      </c>
    </row>
    <row r="64" spans="1:7" s="28" customFormat="1" ht="16.5" x14ac:dyDescent="0.25">
      <c r="A64" s="169"/>
      <c r="B64" s="169"/>
      <c r="C64" s="169"/>
      <c r="D64" s="169"/>
      <c r="E64" s="169"/>
      <c r="F64" s="24" t="s">
        <v>33</v>
      </c>
      <c r="G64" s="25">
        <v>100</v>
      </c>
    </row>
    <row r="65" spans="1:7" s="28" customFormat="1" ht="16.5" x14ac:dyDescent="0.25">
      <c r="A65" s="169"/>
      <c r="B65" s="169"/>
      <c r="C65" s="169"/>
      <c r="D65" s="169"/>
      <c r="E65" s="169"/>
      <c r="F65" s="24" t="s">
        <v>26</v>
      </c>
      <c r="G65" s="25">
        <v>100</v>
      </c>
    </row>
    <row r="66" spans="1:7" s="28" customFormat="1" ht="33" x14ac:dyDescent="0.25">
      <c r="A66" s="169"/>
      <c r="B66" s="169"/>
      <c r="C66" s="169"/>
      <c r="D66" s="169"/>
      <c r="E66" s="169"/>
      <c r="F66" s="24" t="s">
        <v>34</v>
      </c>
      <c r="G66" s="25">
        <v>100</v>
      </c>
    </row>
    <row r="67" spans="1:7" s="28" customFormat="1" ht="16.5" x14ac:dyDescent="0.25">
      <c r="A67" s="169"/>
      <c r="B67" s="169"/>
      <c r="C67" s="169"/>
      <c r="D67" s="169"/>
      <c r="E67" s="169"/>
      <c r="F67" s="24" t="s">
        <v>27</v>
      </c>
      <c r="G67" s="25">
        <f>17/17*100</f>
        <v>100</v>
      </c>
    </row>
    <row r="68" spans="1:7" s="28" customFormat="1" ht="63" x14ac:dyDescent="0.25">
      <c r="A68" s="26" t="s">
        <v>747</v>
      </c>
      <c r="B68" s="26" t="s">
        <v>200</v>
      </c>
      <c r="C68" s="26" t="s">
        <v>527</v>
      </c>
      <c r="D68" s="26" t="s">
        <v>51</v>
      </c>
      <c r="E68" s="27" t="s">
        <v>59</v>
      </c>
      <c r="F68" s="24" t="s">
        <v>36</v>
      </c>
      <c r="G68" s="25">
        <f>(G67/G64)*100</f>
        <v>100</v>
      </c>
    </row>
    <row r="69" spans="1:7" s="28" customFormat="1" ht="16.5" x14ac:dyDescent="0.25">
      <c r="A69" s="169" t="s">
        <v>21</v>
      </c>
      <c r="B69" s="169" t="s">
        <v>22</v>
      </c>
      <c r="C69" s="169" t="s">
        <v>29</v>
      </c>
      <c r="D69" s="169" t="s">
        <v>23</v>
      </c>
      <c r="E69" s="169" t="s">
        <v>24</v>
      </c>
      <c r="F69" s="24" t="s">
        <v>25</v>
      </c>
      <c r="G69" s="25">
        <v>100</v>
      </c>
    </row>
    <row r="70" spans="1:7" s="28" customFormat="1" ht="16.5" x14ac:dyDescent="0.25">
      <c r="A70" s="169"/>
      <c r="B70" s="169"/>
      <c r="C70" s="169"/>
      <c r="D70" s="169"/>
      <c r="E70" s="169"/>
      <c r="F70" s="24" t="s">
        <v>33</v>
      </c>
      <c r="G70" s="25">
        <v>100</v>
      </c>
    </row>
    <row r="71" spans="1:7" s="28" customFormat="1" ht="16.5" x14ac:dyDescent="0.25">
      <c r="A71" s="169"/>
      <c r="B71" s="169"/>
      <c r="C71" s="169"/>
      <c r="D71" s="169"/>
      <c r="E71" s="169"/>
      <c r="F71" s="24" t="s">
        <v>26</v>
      </c>
      <c r="G71" s="25">
        <v>100</v>
      </c>
    </row>
    <row r="72" spans="1:7" s="28" customFormat="1" ht="33" x14ac:dyDescent="0.25">
      <c r="A72" s="169"/>
      <c r="B72" s="169"/>
      <c r="C72" s="169"/>
      <c r="D72" s="169"/>
      <c r="E72" s="169"/>
      <c r="F72" s="24" t="s">
        <v>34</v>
      </c>
      <c r="G72" s="25">
        <v>100</v>
      </c>
    </row>
    <row r="73" spans="1:7" s="28" customFormat="1" ht="16.5" x14ac:dyDescent="0.25">
      <c r="A73" s="169"/>
      <c r="B73" s="169"/>
      <c r="C73" s="169"/>
      <c r="D73" s="169"/>
      <c r="E73" s="169"/>
      <c r="F73" s="24" t="s">
        <v>27</v>
      </c>
      <c r="G73" s="25">
        <f>SUM(3/3)*100</f>
        <v>100</v>
      </c>
    </row>
    <row r="74" spans="1:7" s="28" customFormat="1" ht="110.25" x14ac:dyDescent="0.25">
      <c r="A74" s="26" t="s">
        <v>748</v>
      </c>
      <c r="B74" s="26" t="s">
        <v>760</v>
      </c>
      <c r="C74" s="26" t="s">
        <v>750</v>
      </c>
      <c r="D74" s="26" t="s">
        <v>51</v>
      </c>
      <c r="E74" s="27" t="s">
        <v>59</v>
      </c>
      <c r="F74" s="24" t="s">
        <v>36</v>
      </c>
      <c r="G74" s="25">
        <f>(G73/G70)*100</f>
        <v>100</v>
      </c>
    </row>
    <row r="75" spans="1:7" s="28" customFormat="1" ht="16.5" x14ac:dyDescent="0.25">
      <c r="A75" s="169" t="s">
        <v>21</v>
      </c>
      <c r="B75" s="169" t="s">
        <v>22</v>
      </c>
      <c r="C75" s="169" t="s">
        <v>29</v>
      </c>
      <c r="D75" s="169" t="s">
        <v>23</v>
      </c>
      <c r="E75" s="169" t="s">
        <v>24</v>
      </c>
      <c r="F75" s="24" t="s">
        <v>25</v>
      </c>
      <c r="G75" s="25">
        <v>100</v>
      </c>
    </row>
    <row r="76" spans="1:7" s="28" customFormat="1" ht="16.5" x14ac:dyDescent="0.25">
      <c r="A76" s="169"/>
      <c r="B76" s="169"/>
      <c r="C76" s="169"/>
      <c r="D76" s="169"/>
      <c r="E76" s="169"/>
      <c r="F76" s="24" t="s">
        <v>33</v>
      </c>
      <c r="G76" s="25">
        <v>100</v>
      </c>
    </row>
    <row r="77" spans="1:7" s="28" customFormat="1" ht="16.5" x14ac:dyDescent="0.25">
      <c r="A77" s="169"/>
      <c r="B77" s="169"/>
      <c r="C77" s="169"/>
      <c r="D77" s="169"/>
      <c r="E77" s="169"/>
      <c r="F77" s="24" t="s">
        <v>26</v>
      </c>
      <c r="G77" s="25">
        <v>100</v>
      </c>
    </row>
    <row r="78" spans="1:7" s="28" customFormat="1" ht="33" x14ac:dyDescent="0.25">
      <c r="A78" s="169"/>
      <c r="B78" s="169"/>
      <c r="C78" s="169"/>
      <c r="D78" s="169"/>
      <c r="E78" s="169"/>
      <c r="F78" s="24" t="s">
        <v>34</v>
      </c>
      <c r="G78" s="25">
        <v>100</v>
      </c>
    </row>
    <row r="79" spans="1:7" s="28" customFormat="1" ht="16.5" x14ac:dyDescent="0.25">
      <c r="A79" s="169"/>
      <c r="B79" s="169"/>
      <c r="C79" s="169"/>
      <c r="D79" s="169"/>
      <c r="E79" s="169"/>
      <c r="F79" s="24" t="s">
        <v>27</v>
      </c>
      <c r="G79" s="25">
        <f>SUM(26/26)*100</f>
        <v>100</v>
      </c>
    </row>
    <row r="80" spans="1:7" s="28" customFormat="1" ht="110.25" x14ac:dyDescent="0.25">
      <c r="A80" s="26" t="s">
        <v>749</v>
      </c>
      <c r="B80" s="26" t="s">
        <v>201</v>
      </c>
      <c r="C80" s="26" t="s">
        <v>751</v>
      </c>
      <c r="D80" s="26" t="s">
        <v>51</v>
      </c>
      <c r="E80" s="27" t="s">
        <v>52</v>
      </c>
      <c r="F80" s="24" t="s">
        <v>36</v>
      </c>
      <c r="G80" s="25">
        <f>(G79/G76)*100</f>
        <v>100</v>
      </c>
    </row>
    <row r="81" spans="1:7" s="28" customFormat="1" ht="16.5" x14ac:dyDescent="0.25">
      <c r="A81" s="169" t="s">
        <v>21</v>
      </c>
      <c r="B81" s="169" t="s">
        <v>22</v>
      </c>
      <c r="C81" s="169" t="s">
        <v>29</v>
      </c>
      <c r="D81" s="169" t="s">
        <v>23</v>
      </c>
      <c r="E81" s="170" t="s">
        <v>24</v>
      </c>
      <c r="F81" s="24" t="s">
        <v>25</v>
      </c>
      <c r="G81" s="25">
        <v>100</v>
      </c>
    </row>
    <row r="82" spans="1:7" s="28" customFormat="1" ht="16.5" x14ac:dyDescent="0.25">
      <c r="A82" s="169"/>
      <c r="B82" s="169"/>
      <c r="C82" s="169"/>
      <c r="D82" s="169"/>
      <c r="E82" s="170"/>
      <c r="F82" s="24" t="s">
        <v>33</v>
      </c>
      <c r="G82" s="25">
        <v>100</v>
      </c>
    </row>
    <row r="83" spans="1:7" s="28" customFormat="1" ht="16.5" x14ac:dyDescent="0.25">
      <c r="A83" s="169"/>
      <c r="B83" s="169"/>
      <c r="C83" s="169"/>
      <c r="D83" s="169"/>
      <c r="E83" s="170"/>
      <c r="F83" s="24" t="s">
        <v>26</v>
      </c>
      <c r="G83" s="25">
        <v>100</v>
      </c>
    </row>
    <row r="84" spans="1:7" s="28" customFormat="1" ht="33" x14ac:dyDescent="0.25">
      <c r="A84" s="169"/>
      <c r="B84" s="169"/>
      <c r="C84" s="169"/>
      <c r="D84" s="169"/>
      <c r="E84" s="170"/>
      <c r="F84" s="24" t="s">
        <v>34</v>
      </c>
      <c r="G84" s="25">
        <v>100</v>
      </c>
    </row>
    <row r="85" spans="1:7" s="28" customFormat="1" ht="16.5" x14ac:dyDescent="0.25">
      <c r="A85" s="169"/>
      <c r="B85" s="169"/>
      <c r="C85" s="169"/>
      <c r="D85" s="169"/>
      <c r="E85" s="170"/>
      <c r="F85" s="24" t="s">
        <v>27</v>
      </c>
      <c r="G85" s="25">
        <f>SUM(4/4)*100</f>
        <v>100</v>
      </c>
    </row>
    <row r="86" spans="1:7" s="28" customFormat="1" ht="94.5" x14ac:dyDescent="0.25">
      <c r="A86" s="26" t="s">
        <v>202</v>
      </c>
      <c r="B86" s="26" t="s">
        <v>96</v>
      </c>
      <c r="C86" s="26" t="s">
        <v>752</v>
      </c>
      <c r="D86" s="26" t="s">
        <v>51</v>
      </c>
      <c r="E86" s="27" t="s">
        <v>52</v>
      </c>
      <c r="F86" s="24" t="s">
        <v>36</v>
      </c>
      <c r="G86" s="25">
        <f>(G85/G82)*100</f>
        <v>100</v>
      </c>
    </row>
    <row r="87" spans="1:7" s="28" customFormat="1" ht="16.5" x14ac:dyDescent="0.25">
      <c r="A87" s="169" t="s">
        <v>21</v>
      </c>
      <c r="B87" s="169" t="s">
        <v>22</v>
      </c>
      <c r="C87" s="169" t="s">
        <v>29</v>
      </c>
      <c r="D87" s="169" t="s">
        <v>23</v>
      </c>
      <c r="E87" s="170" t="s">
        <v>24</v>
      </c>
      <c r="F87" s="24" t="s">
        <v>25</v>
      </c>
      <c r="G87" s="25">
        <v>100</v>
      </c>
    </row>
    <row r="88" spans="1:7" s="28" customFormat="1" ht="16.5" x14ac:dyDescent="0.25">
      <c r="A88" s="169"/>
      <c r="B88" s="169"/>
      <c r="C88" s="169"/>
      <c r="D88" s="169"/>
      <c r="E88" s="170"/>
      <c r="F88" s="24" t="s">
        <v>33</v>
      </c>
      <c r="G88" s="25">
        <v>100</v>
      </c>
    </row>
    <row r="89" spans="1:7" s="28" customFormat="1" ht="16.5" x14ac:dyDescent="0.25">
      <c r="A89" s="169"/>
      <c r="B89" s="169"/>
      <c r="C89" s="169"/>
      <c r="D89" s="169"/>
      <c r="E89" s="170"/>
      <c r="F89" s="24" t="s">
        <v>26</v>
      </c>
      <c r="G89" s="25">
        <v>100</v>
      </c>
    </row>
    <row r="90" spans="1:7" s="28" customFormat="1" ht="33" x14ac:dyDescent="0.25">
      <c r="A90" s="169"/>
      <c r="B90" s="169"/>
      <c r="C90" s="169"/>
      <c r="D90" s="169"/>
      <c r="E90" s="170"/>
      <c r="F90" s="24" t="s">
        <v>34</v>
      </c>
      <c r="G90" s="25">
        <v>100</v>
      </c>
    </row>
    <row r="91" spans="1:7" s="28" customFormat="1" ht="16.5" x14ac:dyDescent="0.25">
      <c r="A91" s="169"/>
      <c r="B91" s="169"/>
      <c r="C91" s="169"/>
      <c r="D91" s="169"/>
      <c r="E91" s="170"/>
      <c r="F91" s="24" t="s">
        <v>27</v>
      </c>
      <c r="G91" s="25">
        <f>SUM(297/297)*100</f>
        <v>100</v>
      </c>
    </row>
    <row r="92" spans="1:7" s="28" customFormat="1" ht="78.75" x14ac:dyDescent="0.25">
      <c r="A92" s="26" t="s">
        <v>203</v>
      </c>
      <c r="B92" s="26" t="s">
        <v>95</v>
      </c>
      <c r="C92" s="26" t="s">
        <v>94</v>
      </c>
      <c r="D92" s="26" t="s">
        <v>51</v>
      </c>
      <c r="E92" s="27" t="s">
        <v>52</v>
      </c>
      <c r="F92" s="24" t="s">
        <v>36</v>
      </c>
      <c r="G92" s="25">
        <f>(G91/G88)*100</f>
        <v>100</v>
      </c>
    </row>
    <row r="93" spans="1:7" s="28" customFormat="1" ht="16.5" x14ac:dyDescent="0.25">
      <c r="A93" s="169" t="s">
        <v>21</v>
      </c>
      <c r="B93" s="169" t="s">
        <v>22</v>
      </c>
      <c r="C93" s="169" t="s">
        <v>29</v>
      </c>
      <c r="D93" s="169" t="s">
        <v>23</v>
      </c>
      <c r="E93" s="170" t="s">
        <v>24</v>
      </c>
      <c r="F93" s="24" t="s">
        <v>25</v>
      </c>
      <c r="G93" s="25">
        <v>3</v>
      </c>
    </row>
    <row r="94" spans="1:7" s="28" customFormat="1" ht="16.5" x14ac:dyDescent="0.25">
      <c r="A94" s="169"/>
      <c r="B94" s="169"/>
      <c r="C94" s="169"/>
      <c r="D94" s="169"/>
      <c r="E94" s="170"/>
      <c r="F94" s="24" t="s">
        <v>33</v>
      </c>
      <c r="G94" s="25">
        <v>3</v>
      </c>
    </row>
    <row r="95" spans="1:7" s="28" customFormat="1" ht="16.5" x14ac:dyDescent="0.25">
      <c r="A95" s="169"/>
      <c r="B95" s="169"/>
      <c r="C95" s="169"/>
      <c r="D95" s="169"/>
      <c r="E95" s="170"/>
      <c r="F95" s="24" t="s">
        <v>26</v>
      </c>
      <c r="G95" s="25">
        <v>3</v>
      </c>
    </row>
    <row r="96" spans="1:7" s="28" customFormat="1" ht="33" x14ac:dyDescent="0.25">
      <c r="A96" s="169"/>
      <c r="B96" s="169"/>
      <c r="C96" s="169"/>
      <c r="D96" s="169"/>
      <c r="E96" s="170"/>
      <c r="F96" s="24" t="s">
        <v>34</v>
      </c>
      <c r="G96" s="25">
        <v>3</v>
      </c>
    </row>
    <row r="97" spans="1:7" s="28" customFormat="1" ht="16.5" x14ac:dyDescent="0.25">
      <c r="A97" s="169"/>
      <c r="B97" s="169"/>
      <c r="C97" s="169"/>
      <c r="D97" s="169"/>
      <c r="E97" s="170"/>
      <c r="F97" s="24" t="s">
        <v>27</v>
      </c>
      <c r="G97" s="25">
        <f>3</f>
        <v>3</v>
      </c>
    </row>
    <row r="98" spans="1:7" s="28" customFormat="1" ht="47.25" x14ac:dyDescent="0.25">
      <c r="A98" s="50" t="s">
        <v>753</v>
      </c>
      <c r="B98" s="50" t="s">
        <v>761</v>
      </c>
      <c r="C98" s="50" t="s">
        <v>754</v>
      </c>
      <c r="D98" s="51" t="s">
        <v>757</v>
      </c>
      <c r="E98" s="27" t="s">
        <v>59</v>
      </c>
      <c r="F98" s="24" t="s">
        <v>36</v>
      </c>
      <c r="G98" s="25">
        <f>(G97/G94)*100</f>
        <v>100</v>
      </c>
    </row>
    <row r="99" spans="1:7" s="28" customFormat="1" ht="16.5" x14ac:dyDescent="0.25">
      <c r="A99" s="169" t="s">
        <v>21</v>
      </c>
      <c r="B99" s="169" t="s">
        <v>22</v>
      </c>
      <c r="C99" s="169" t="s">
        <v>29</v>
      </c>
      <c r="D99" s="169" t="s">
        <v>23</v>
      </c>
      <c r="E99" s="170" t="s">
        <v>24</v>
      </c>
      <c r="F99" s="24" t="s">
        <v>25</v>
      </c>
      <c r="G99" s="25">
        <v>100</v>
      </c>
    </row>
    <row r="100" spans="1:7" s="28" customFormat="1" ht="16.5" x14ac:dyDescent="0.25">
      <c r="A100" s="169"/>
      <c r="B100" s="169"/>
      <c r="C100" s="169"/>
      <c r="D100" s="169"/>
      <c r="E100" s="170"/>
      <c r="F100" s="24" t="s">
        <v>33</v>
      </c>
      <c r="G100" s="25">
        <v>100</v>
      </c>
    </row>
    <row r="101" spans="1:7" s="28" customFormat="1" ht="16.5" x14ac:dyDescent="0.25">
      <c r="A101" s="169"/>
      <c r="B101" s="169"/>
      <c r="C101" s="169"/>
      <c r="D101" s="169"/>
      <c r="E101" s="170"/>
      <c r="F101" s="24" t="s">
        <v>26</v>
      </c>
      <c r="G101" s="25">
        <v>100</v>
      </c>
    </row>
    <row r="102" spans="1:7" s="28" customFormat="1" ht="33" x14ac:dyDescent="0.25">
      <c r="A102" s="169"/>
      <c r="B102" s="169"/>
      <c r="C102" s="169"/>
      <c r="D102" s="169"/>
      <c r="E102" s="170"/>
      <c r="F102" s="24" t="s">
        <v>34</v>
      </c>
      <c r="G102" s="25">
        <v>100</v>
      </c>
    </row>
    <row r="103" spans="1:7" s="28" customFormat="1" ht="16.5" x14ac:dyDescent="0.25">
      <c r="A103" s="169"/>
      <c r="B103" s="169"/>
      <c r="C103" s="169"/>
      <c r="D103" s="169"/>
      <c r="E103" s="170"/>
      <c r="F103" s="24" t="s">
        <v>27</v>
      </c>
      <c r="G103" s="25">
        <f>4/4*100</f>
        <v>100</v>
      </c>
    </row>
    <row r="104" spans="1:7" s="28" customFormat="1" ht="63" x14ac:dyDescent="0.25">
      <c r="A104" s="50" t="s">
        <v>204</v>
      </c>
      <c r="B104" s="50" t="s">
        <v>93</v>
      </c>
      <c r="C104" s="50" t="s">
        <v>92</v>
      </c>
      <c r="D104" s="51" t="s">
        <v>51</v>
      </c>
      <c r="E104" s="27" t="s">
        <v>59</v>
      </c>
      <c r="F104" s="24" t="s">
        <v>36</v>
      </c>
      <c r="G104" s="25">
        <f>(G103/G100)*100</f>
        <v>100</v>
      </c>
    </row>
    <row r="105" spans="1:7" s="28" customFormat="1" ht="16.5" x14ac:dyDescent="0.25">
      <c r="A105" s="169" t="s">
        <v>21</v>
      </c>
      <c r="B105" s="169" t="s">
        <v>22</v>
      </c>
      <c r="C105" s="169" t="s">
        <v>29</v>
      </c>
      <c r="D105" s="169" t="s">
        <v>23</v>
      </c>
      <c r="E105" s="170" t="s">
        <v>24</v>
      </c>
      <c r="F105" s="24" t="s">
        <v>25</v>
      </c>
      <c r="G105" s="25">
        <v>100</v>
      </c>
    </row>
    <row r="106" spans="1:7" s="28" customFormat="1" ht="16.5" x14ac:dyDescent="0.25">
      <c r="A106" s="169"/>
      <c r="B106" s="169"/>
      <c r="C106" s="169"/>
      <c r="D106" s="169"/>
      <c r="E106" s="170"/>
      <c r="F106" s="24" t="s">
        <v>33</v>
      </c>
      <c r="G106" s="25">
        <v>100</v>
      </c>
    </row>
    <row r="107" spans="1:7" s="28" customFormat="1" ht="16.5" x14ac:dyDescent="0.25">
      <c r="A107" s="169"/>
      <c r="B107" s="169"/>
      <c r="C107" s="169"/>
      <c r="D107" s="169"/>
      <c r="E107" s="170"/>
      <c r="F107" s="24" t="s">
        <v>26</v>
      </c>
      <c r="G107" s="25">
        <v>100</v>
      </c>
    </row>
    <row r="108" spans="1:7" s="28" customFormat="1" ht="33" x14ac:dyDescent="0.25">
      <c r="A108" s="169"/>
      <c r="B108" s="169"/>
      <c r="C108" s="169"/>
      <c r="D108" s="169"/>
      <c r="E108" s="170"/>
      <c r="F108" s="24" t="s">
        <v>34</v>
      </c>
      <c r="G108" s="25">
        <v>100</v>
      </c>
    </row>
    <row r="109" spans="1:7" s="28" customFormat="1" ht="16.5" x14ac:dyDescent="0.25">
      <c r="A109" s="169"/>
      <c r="B109" s="169"/>
      <c r="C109" s="169"/>
      <c r="D109" s="169"/>
      <c r="E109" s="170"/>
      <c r="F109" s="24" t="s">
        <v>27</v>
      </c>
      <c r="G109" s="25">
        <f>11/11*100</f>
        <v>100</v>
      </c>
    </row>
    <row r="110" spans="1:7" s="28" customFormat="1" ht="94.5" x14ac:dyDescent="0.25">
      <c r="A110" s="50" t="s">
        <v>755</v>
      </c>
      <c r="B110" s="50" t="s">
        <v>762</v>
      </c>
      <c r="C110" s="50" t="s">
        <v>756</v>
      </c>
      <c r="D110" s="51" t="s">
        <v>51</v>
      </c>
      <c r="E110" s="27" t="s">
        <v>59</v>
      </c>
      <c r="F110" s="24" t="s">
        <v>36</v>
      </c>
      <c r="G110" s="25">
        <f>(G109/G106)*100</f>
        <v>100</v>
      </c>
    </row>
    <row r="111" spans="1:7" s="28" customFormat="1" ht="16.5" customHeight="1" x14ac:dyDescent="0.25">
      <c r="A111" s="186" t="s">
        <v>28</v>
      </c>
      <c r="B111" s="187"/>
      <c r="C111" s="187"/>
      <c r="D111" s="187"/>
      <c r="E111" s="187"/>
      <c r="F111" s="187"/>
      <c r="G111" s="188"/>
    </row>
    <row r="112" spans="1:7" s="28" customFormat="1" ht="16.5" customHeight="1" x14ac:dyDescent="0.25">
      <c r="A112" s="160" t="str">
        <f>A32</f>
        <v>Tasa de Incremento de la Imagen y Percepción Institucional</v>
      </c>
      <c r="B112" s="161"/>
      <c r="C112" s="161"/>
      <c r="D112" s="161"/>
      <c r="E112" s="161"/>
      <c r="F112" s="161"/>
      <c r="G112" s="162"/>
    </row>
    <row r="113" spans="1:7" ht="68.25" customHeight="1" x14ac:dyDescent="0.25">
      <c r="A113" s="8" t="s">
        <v>130</v>
      </c>
      <c r="B113" s="145" t="s">
        <v>1585</v>
      </c>
      <c r="C113" s="146"/>
      <c r="D113" s="146"/>
      <c r="E113" s="146"/>
      <c r="F113" s="146"/>
      <c r="G113" s="147"/>
    </row>
    <row r="114" spans="1:7" ht="16.5" x14ac:dyDescent="0.25">
      <c r="A114" s="8" t="s">
        <v>129</v>
      </c>
      <c r="B114" s="154"/>
      <c r="C114" s="155"/>
      <c r="D114" s="155"/>
      <c r="E114" s="155"/>
      <c r="F114" s="155"/>
      <c r="G114" s="156"/>
    </row>
    <row r="115" spans="1:7" s="28" customFormat="1" ht="16.5" customHeight="1" x14ac:dyDescent="0.25">
      <c r="A115" s="160" t="str">
        <f>A38</f>
        <v>Porcentaje de personas que conocen o han oído hablar del Instituto</v>
      </c>
      <c r="B115" s="161"/>
      <c r="C115" s="161"/>
      <c r="D115" s="161"/>
      <c r="E115" s="161"/>
      <c r="F115" s="161"/>
      <c r="G115" s="162"/>
    </row>
    <row r="116" spans="1:7" ht="42" customHeight="1" x14ac:dyDescent="0.25">
      <c r="A116" s="8" t="s">
        <v>130</v>
      </c>
      <c r="B116" s="145" t="s">
        <v>1369</v>
      </c>
      <c r="C116" s="146"/>
      <c r="D116" s="146"/>
      <c r="E116" s="146"/>
      <c r="F116" s="146"/>
      <c r="G116" s="147"/>
    </row>
    <row r="117" spans="1:7" ht="16.5" x14ac:dyDescent="0.25">
      <c r="A117" s="8" t="s">
        <v>129</v>
      </c>
      <c r="B117" s="154" t="s">
        <v>107</v>
      </c>
      <c r="C117" s="155"/>
      <c r="D117" s="155"/>
      <c r="E117" s="155"/>
      <c r="F117" s="155"/>
      <c r="G117" s="156"/>
    </row>
    <row r="118" spans="1:7" s="28" customFormat="1" ht="16.5" customHeight="1" x14ac:dyDescent="0.25">
      <c r="A118" s="160" t="str">
        <f>A46</f>
        <v xml:space="preserve">Índice de posicionamiento de identidad institucional. </v>
      </c>
      <c r="B118" s="161"/>
      <c r="C118" s="161"/>
      <c r="D118" s="161"/>
      <c r="E118" s="161"/>
      <c r="F118" s="161"/>
      <c r="G118" s="162"/>
    </row>
    <row r="119" spans="1:7" ht="54.75" customHeight="1" x14ac:dyDescent="0.25">
      <c r="A119" s="8" t="s">
        <v>130</v>
      </c>
      <c r="B119" s="145" t="s">
        <v>1494</v>
      </c>
      <c r="C119" s="146"/>
      <c r="D119" s="146"/>
      <c r="E119" s="146"/>
      <c r="F119" s="146"/>
      <c r="G119" s="147"/>
    </row>
    <row r="120" spans="1:7" ht="16.5" x14ac:dyDescent="0.25">
      <c r="A120" s="8" t="s">
        <v>129</v>
      </c>
      <c r="B120" s="154"/>
      <c r="C120" s="155"/>
      <c r="D120" s="155"/>
      <c r="E120" s="155"/>
      <c r="F120" s="155"/>
      <c r="G120" s="156"/>
    </row>
    <row r="121" spans="1:7" s="28" customFormat="1" ht="16.5" customHeight="1" x14ac:dyDescent="0.25">
      <c r="A121" s="160" t="str">
        <f>A54</f>
        <v xml:space="preserve">Media geométrica del cumplimiento de las actividades en materia de medios y sociedad </v>
      </c>
      <c r="B121" s="161"/>
      <c r="C121" s="161"/>
      <c r="D121" s="161"/>
      <c r="E121" s="161"/>
      <c r="F121" s="161"/>
      <c r="G121" s="162"/>
    </row>
    <row r="122" spans="1:7" ht="16.5" customHeight="1" x14ac:dyDescent="0.25">
      <c r="A122" s="8" t="s">
        <v>130</v>
      </c>
      <c r="B122" s="145" t="s">
        <v>1489</v>
      </c>
      <c r="C122" s="146"/>
      <c r="D122" s="146"/>
      <c r="E122" s="146"/>
      <c r="F122" s="146"/>
      <c r="G122" s="147"/>
    </row>
    <row r="123" spans="1:7" ht="16.5" x14ac:dyDescent="0.25">
      <c r="A123" s="8" t="s">
        <v>129</v>
      </c>
      <c r="B123" s="154"/>
      <c r="C123" s="155"/>
      <c r="D123" s="155"/>
      <c r="E123" s="155"/>
      <c r="F123" s="155"/>
      <c r="G123" s="156"/>
    </row>
    <row r="124" spans="1:7" s="28" customFormat="1" ht="16.5" customHeight="1" x14ac:dyDescent="0.25">
      <c r="A124" s="160" t="str">
        <f>A60</f>
        <v>Porcentaje de personas que juzgan que las actividades en materia de comunicación interna cumplen con su objetivo.</v>
      </c>
      <c r="B124" s="161"/>
      <c r="C124" s="161"/>
      <c r="D124" s="161"/>
      <c r="E124" s="161"/>
      <c r="F124" s="161"/>
      <c r="G124" s="162"/>
    </row>
    <row r="125" spans="1:7" ht="16.5" customHeight="1" x14ac:dyDescent="0.25">
      <c r="A125" s="8" t="s">
        <v>130</v>
      </c>
      <c r="B125" s="145" t="s">
        <v>1490</v>
      </c>
      <c r="C125" s="146"/>
      <c r="D125" s="146"/>
      <c r="E125" s="146"/>
      <c r="F125" s="146"/>
      <c r="G125" s="147"/>
    </row>
    <row r="126" spans="1:7" ht="16.5" x14ac:dyDescent="0.25">
      <c r="A126" s="8" t="s">
        <v>129</v>
      </c>
      <c r="B126" s="154"/>
      <c r="C126" s="155"/>
      <c r="D126" s="155"/>
      <c r="E126" s="155"/>
      <c r="F126" s="155"/>
      <c r="G126" s="156"/>
    </row>
    <row r="127" spans="1:7" s="28" customFormat="1" ht="16.5" customHeight="1" x14ac:dyDescent="0.25">
      <c r="A127" s="160" t="str">
        <f>A68</f>
        <v>Porcentaje de cumplimiento de las actividades calendarizadas para la realización de la campaña.</v>
      </c>
      <c r="B127" s="161"/>
      <c r="C127" s="161"/>
      <c r="D127" s="161"/>
      <c r="E127" s="161"/>
      <c r="F127" s="161"/>
      <c r="G127" s="162"/>
    </row>
    <row r="128" spans="1:7" ht="16.5" customHeight="1" x14ac:dyDescent="0.25">
      <c r="A128" s="8" t="s">
        <v>130</v>
      </c>
      <c r="B128" s="145" t="s">
        <v>1495</v>
      </c>
      <c r="C128" s="146"/>
      <c r="D128" s="146"/>
      <c r="E128" s="146"/>
      <c r="F128" s="146"/>
      <c r="G128" s="147"/>
    </row>
    <row r="129" spans="1:7" ht="16.5" x14ac:dyDescent="0.25">
      <c r="A129" s="8" t="s">
        <v>129</v>
      </c>
      <c r="B129" s="154"/>
      <c r="C129" s="155"/>
      <c r="D129" s="155"/>
      <c r="E129" s="155"/>
      <c r="F129" s="155"/>
      <c r="G129" s="156"/>
    </row>
    <row r="130" spans="1:7" s="28" customFormat="1" ht="16.5" customHeight="1" x14ac:dyDescent="0.25">
      <c r="A130" s="160" t="str">
        <f>A74</f>
        <v>Porcentaje de aplicación de instrumentos de investigación planeados en el año.</v>
      </c>
      <c r="B130" s="161"/>
      <c r="C130" s="161"/>
      <c r="D130" s="161"/>
      <c r="E130" s="161"/>
      <c r="F130" s="161"/>
      <c r="G130" s="162"/>
    </row>
    <row r="131" spans="1:7" ht="54.75" customHeight="1" x14ac:dyDescent="0.25">
      <c r="A131" s="8" t="s">
        <v>130</v>
      </c>
      <c r="B131" s="145" t="s">
        <v>1491</v>
      </c>
      <c r="C131" s="146"/>
      <c r="D131" s="146"/>
      <c r="E131" s="146"/>
      <c r="F131" s="146"/>
      <c r="G131" s="147"/>
    </row>
    <row r="132" spans="1:7" ht="16.5" x14ac:dyDescent="0.25">
      <c r="A132" s="8" t="s">
        <v>129</v>
      </c>
      <c r="B132" s="154"/>
      <c r="C132" s="155"/>
      <c r="D132" s="155"/>
      <c r="E132" s="155"/>
      <c r="F132" s="155"/>
      <c r="G132" s="156"/>
    </row>
    <row r="133" spans="1:7" s="28" customFormat="1" ht="16.5" customHeight="1" x14ac:dyDescent="0.25">
      <c r="A133" s="160" t="str">
        <f>A80</f>
        <v>Porcentaje de cumplimiento en la elaboración de campañas de sensibilización de los derechos que tutela el Instituto, planteadas en la Estrategia de difusión en redes sociales 2018.</v>
      </c>
      <c r="B133" s="161"/>
      <c r="C133" s="161"/>
      <c r="D133" s="161"/>
      <c r="E133" s="161"/>
      <c r="F133" s="161"/>
      <c r="G133" s="162"/>
    </row>
    <row r="134" spans="1:7" ht="33.950000000000003" customHeight="1" x14ac:dyDescent="0.25">
      <c r="A134" s="8" t="s">
        <v>130</v>
      </c>
      <c r="B134" s="145" t="s">
        <v>1492</v>
      </c>
      <c r="C134" s="146"/>
      <c r="D134" s="146"/>
      <c r="E134" s="146"/>
      <c r="F134" s="146"/>
      <c r="G134" s="147"/>
    </row>
    <row r="135" spans="1:7" ht="16.5" x14ac:dyDescent="0.25">
      <c r="A135" s="8" t="s">
        <v>129</v>
      </c>
      <c r="B135" s="154"/>
      <c r="C135" s="155"/>
      <c r="D135" s="155"/>
      <c r="E135" s="155"/>
      <c r="F135" s="155"/>
      <c r="G135" s="156"/>
    </row>
    <row r="136" spans="1:7" s="28" customFormat="1" ht="16.5" customHeight="1" x14ac:dyDescent="0.25">
      <c r="A136" s="160" t="str">
        <f>A86</f>
        <v>Porcentaje de cumplimiento en el compromiso de elaboración de reportes de impacto en los medios a partir de las comunicaciones  generadas por el Instituto.</v>
      </c>
      <c r="B136" s="161"/>
      <c r="C136" s="161"/>
      <c r="D136" s="161"/>
      <c r="E136" s="161"/>
      <c r="F136" s="161"/>
      <c r="G136" s="162"/>
    </row>
    <row r="137" spans="1:7" ht="51" customHeight="1" x14ac:dyDescent="0.25">
      <c r="A137" s="8" t="s">
        <v>130</v>
      </c>
      <c r="B137" s="145" t="s">
        <v>1370</v>
      </c>
      <c r="C137" s="146"/>
      <c r="D137" s="146"/>
      <c r="E137" s="146"/>
      <c r="F137" s="146"/>
      <c r="G137" s="147"/>
    </row>
    <row r="138" spans="1:7" ht="16.5" x14ac:dyDescent="0.25">
      <c r="A138" s="8" t="s">
        <v>129</v>
      </c>
      <c r="B138" s="154"/>
      <c r="C138" s="155"/>
      <c r="D138" s="155"/>
      <c r="E138" s="155"/>
      <c r="F138" s="155"/>
      <c r="G138" s="156"/>
    </row>
    <row r="139" spans="1:7" s="28" customFormat="1" ht="16.5" customHeight="1" x14ac:dyDescent="0.25">
      <c r="A139" s="160" t="str">
        <f>A92</f>
        <v>Porcentaje de cumplimiento de coberturas informativas de actividades institucionales del INAI solicitadas.</v>
      </c>
      <c r="B139" s="161"/>
      <c r="C139" s="161"/>
      <c r="D139" s="161"/>
      <c r="E139" s="161"/>
      <c r="F139" s="161"/>
      <c r="G139" s="162"/>
    </row>
    <row r="140" spans="1:7" ht="16.5" x14ac:dyDescent="0.25">
      <c r="A140" s="8" t="s">
        <v>130</v>
      </c>
      <c r="B140" s="145" t="s">
        <v>1493</v>
      </c>
      <c r="C140" s="146"/>
      <c r="D140" s="146"/>
      <c r="E140" s="146"/>
      <c r="F140" s="146"/>
      <c r="G140" s="147"/>
    </row>
    <row r="141" spans="1:7" ht="16.5" x14ac:dyDescent="0.25">
      <c r="A141" s="8" t="s">
        <v>129</v>
      </c>
      <c r="B141" s="154"/>
      <c r="C141" s="155"/>
      <c r="D141" s="155"/>
      <c r="E141" s="155"/>
      <c r="F141" s="155"/>
      <c r="G141" s="156"/>
    </row>
    <row r="142" spans="1:7" s="28" customFormat="1" ht="16.5" customHeight="1" x14ac:dyDescent="0.25">
      <c r="A142" s="160" t="str">
        <f>A98</f>
        <v>Número de alianzas con medios de comunicación para la promoción y difusión de las labores del INAI.</v>
      </c>
      <c r="B142" s="161"/>
      <c r="C142" s="161"/>
      <c r="D142" s="161"/>
      <c r="E142" s="161"/>
      <c r="F142" s="161"/>
      <c r="G142" s="162"/>
    </row>
    <row r="143" spans="1:7" ht="87.75" customHeight="1" x14ac:dyDescent="0.25">
      <c r="A143" s="8" t="s">
        <v>130</v>
      </c>
      <c r="B143" s="145" t="s">
        <v>1496</v>
      </c>
      <c r="C143" s="146"/>
      <c r="D143" s="146"/>
      <c r="E143" s="146"/>
      <c r="F143" s="146"/>
      <c r="G143" s="147"/>
    </row>
    <row r="144" spans="1:7" ht="16.5" x14ac:dyDescent="0.25">
      <c r="A144" s="8" t="s">
        <v>129</v>
      </c>
      <c r="B144" s="154"/>
      <c r="C144" s="155"/>
      <c r="D144" s="155"/>
      <c r="E144" s="155"/>
      <c r="F144" s="155"/>
      <c r="G144" s="156"/>
    </row>
    <row r="145" spans="1:7" s="28" customFormat="1" ht="16.5" customHeight="1" x14ac:dyDescent="0.25">
      <c r="A145" s="160" t="str">
        <f>A104</f>
        <v>Porcentaje de cumplimiento en el compromiso de ejecución de estrategias de comunicación interna.</v>
      </c>
      <c r="B145" s="161"/>
      <c r="C145" s="161"/>
      <c r="D145" s="161"/>
      <c r="E145" s="161"/>
      <c r="F145" s="161"/>
      <c r="G145" s="162"/>
    </row>
    <row r="146" spans="1:7" ht="111" customHeight="1" x14ac:dyDescent="0.25">
      <c r="A146" s="8" t="s">
        <v>130</v>
      </c>
      <c r="B146" s="145" t="s">
        <v>1371</v>
      </c>
      <c r="C146" s="146"/>
      <c r="D146" s="146"/>
      <c r="E146" s="146"/>
      <c r="F146" s="146"/>
      <c r="G146" s="147"/>
    </row>
    <row r="147" spans="1:7" ht="16.5" x14ac:dyDescent="0.25">
      <c r="A147" s="8" t="s">
        <v>129</v>
      </c>
      <c r="B147" s="154"/>
      <c r="C147" s="155"/>
      <c r="D147" s="155"/>
      <c r="E147" s="155"/>
      <c r="F147" s="155"/>
      <c r="G147" s="156"/>
    </row>
    <row r="148" spans="1:7" s="28" customFormat="1" ht="16.5" customHeight="1" x14ac:dyDescent="0.25">
      <c r="A148" s="160" t="str">
        <f>A110</f>
        <v>Porcentaje de cumplimiento de las actividades calendarizadas para la aplicación de la encuesta de diagnóstico de medios de comunicación interna.</v>
      </c>
      <c r="B148" s="161"/>
      <c r="C148" s="161"/>
      <c r="D148" s="161"/>
      <c r="E148" s="161"/>
      <c r="F148" s="161"/>
      <c r="G148" s="162"/>
    </row>
    <row r="149" spans="1:7" ht="38.25" customHeight="1" x14ac:dyDescent="0.25">
      <c r="A149" s="8" t="s">
        <v>130</v>
      </c>
      <c r="B149" s="145" t="s">
        <v>1372</v>
      </c>
      <c r="C149" s="146"/>
      <c r="D149" s="146"/>
      <c r="E149" s="146"/>
      <c r="F149" s="146"/>
      <c r="G149" s="147"/>
    </row>
    <row r="150" spans="1:7" ht="16.5" x14ac:dyDescent="0.25">
      <c r="A150" s="8" t="s">
        <v>129</v>
      </c>
      <c r="B150" s="154"/>
      <c r="C150" s="155"/>
      <c r="D150" s="155"/>
      <c r="E150" s="155"/>
      <c r="F150" s="155"/>
      <c r="G150" s="156"/>
    </row>
    <row r="151" spans="1:7" s="28" customFormat="1" x14ac:dyDescent="0.25">
      <c r="A151" s="213"/>
      <c r="B151" s="213"/>
      <c r="C151" s="213"/>
      <c r="D151" s="213"/>
      <c r="E151" s="213"/>
      <c r="F151" s="213"/>
      <c r="G151" s="213"/>
    </row>
    <row r="152" spans="1:7" s="28" customFormat="1" ht="16.5" customHeight="1" x14ac:dyDescent="0.25">
      <c r="A152" s="186" t="s">
        <v>35</v>
      </c>
      <c r="B152" s="187"/>
      <c r="C152" s="187"/>
      <c r="D152" s="187"/>
      <c r="E152" s="187"/>
      <c r="F152" s="187"/>
      <c r="G152" s="188"/>
    </row>
    <row r="153" spans="1:7" s="28" customFormat="1" ht="16.5" customHeight="1" x14ac:dyDescent="0.25">
      <c r="A153" s="160" t="str">
        <f>A32</f>
        <v>Tasa de Incremento de la Imagen y Percepción Institucional</v>
      </c>
      <c r="B153" s="161"/>
      <c r="C153" s="161"/>
      <c r="D153" s="161"/>
      <c r="E153" s="161"/>
      <c r="F153" s="161"/>
      <c r="G153" s="162"/>
    </row>
    <row r="154" spans="1:7" s="28" customFormat="1" ht="33" x14ac:dyDescent="0.25">
      <c r="A154" s="30" t="s">
        <v>30</v>
      </c>
      <c r="B154" s="256"/>
      <c r="C154" s="256"/>
      <c r="D154" s="256"/>
      <c r="E154" s="256"/>
      <c r="F154" s="256"/>
      <c r="G154" s="256"/>
    </row>
    <row r="155" spans="1:7" s="28" customFormat="1" ht="33" x14ac:dyDescent="0.25">
      <c r="A155" s="30" t="s">
        <v>31</v>
      </c>
      <c r="B155" s="256"/>
      <c r="C155" s="256"/>
      <c r="D155" s="256"/>
      <c r="E155" s="256"/>
      <c r="F155" s="256"/>
      <c r="G155" s="256"/>
    </row>
    <row r="156" spans="1:7" s="28" customFormat="1" ht="16.5" x14ac:dyDescent="0.25">
      <c r="A156" s="30" t="s">
        <v>32</v>
      </c>
      <c r="B156" s="230"/>
      <c r="C156" s="230"/>
      <c r="D156" s="230"/>
      <c r="E156" s="230"/>
      <c r="F156" s="230"/>
      <c r="G156" s="230"/>
    </row>
    <row r="157" spans="1:7" s="28" customFormat="1" ht="16.5" customHeight="1" x14ac:dyDescent="0.25">
      <c r="A157" s="160" t="str">
        <f>A38</f>
        <v>Porcentaje de personas que conocen o han oído hablar del Instituto</v>
      </c>
      <c r="B157" s="161"/>
      <c r="C157" s="161"/>
      <c r="D157" s="161"/>
      <c r="E157" s="161"/>
      <c r="F157" s="161"/>
      <c r="G157" s="162"/>
    </row>
    <row r="158" spans="1:7" s="28" customFormat="1" ht="33" x14ac:dyDescent="0.25">
      <c r="A158" s="30" t="s">
        <v>30</v>
      </c>
      <c r="B158" s="256"/>
      <c r="C158" s="256"/>
      <c r="D158" s="256"/>
      <c r="E158" s="256"/>
      <c r="F158" s="256"/>
      <c r="G158" s="256"/>
    </row>
    <row r="159" spans="1:7" s="28" customFormat="1" ht="33" x14ac:dyDescent="0.25">
      <c r="A159" s="30" t="s">
        <v>31</v>
      </c>
      <c r="B159" s="256"/>
      <c r="C159" s="256"/>
      <c r="D159" s="256"/>
      <c r="E159" s="256"/>
      <c r="F159" s="256"/>
      <c r="G159" s="256"/>
    </row>
    <row r="160" spans="1:7" s="28" customFormat="1" ht="16.5" x14ac:dyDescent="0.25">
      <c r="A160" s="30" t="s">
        <v>32</v>
      </c>
      <c r="B160" s="230"/>
      <c r="C160" s="230"/>
      <c r="D160" s="230"/>
      <c r="E160" s="230"/>
      <c r="F160" s="230"/>
      <c r="G160" s="230"/>
    </row>
    <row r="161" spans="1:7" s="28" customFormat="1" ht="16.5" customHeight="1" x14ac:dyDescent="0.25">
      <c r="A161" s="160" t="str">
        <f>A46</f>
        <v xml:space="preserve">Índice de posicionamiento de identidad institucional. </v>
      </c>
      <c r="B161" s="161"/>
      <c r="C161" s="161"/>
      <c r="D161" s="161"/>
      <c r="E161" s="161"/>
      <c r="F161" s="161"/>
      <c r="G161" s="162"/>
    </row>
    <row r="162" spans="1:7" s="28" customFormat="1" ht="16.5" customHeight="1" x14ac:dyDescent="0.25">
      <c r="A162" s="30" t="s">
        <v>30</v>
      </c>
      <c r="B162" s="256"/>
      <c r="C162" s="256"/>
      <c r="D162" s="256"/>
      <c r="E162" s="256"/>
      <c r="F162" s="256"/>
      <c r="G162" s="256"/>
    </row>
    <row r="163" spans="1:7" s="28" customFormat="1" ht="33" x14ac:dyDescent="0.25">
      <c r="A163" s="30" t="s">
        <v>31</v>
      </c>
      <c r="B163" s="256"/>
      <c r="C163" s="256"/>
      <c r="D163" s="256"/>
      <c r="E163" s="256"/>
      <c r="F163" s="256"/>
      <c r="G163" s="256"/>
    </row>
    <row r="164" spans="1:7" s="28" customFormat="1" ht="16.5" x14ac:dyDescent="0.25">
      <c r="A164" s="30" t="s">
        <v>32</v>
      </c>
      <c r="B164" s="230"/>
      <c r="C164" s="230"/>
      <c r="D164" s="230"/>
      <c r="E164" s="230"/>
      <c r="F164" s="230"/>
      <c r="G164" s="230"/>
    </row>
    <row r="165" spans="1:7" s="28" customFormat="1" ht="16.5" customHeight="1" x14ac:dyDescent="0.25">
      <c r="A165" s="160" t="str">
        <f>A54</f>
        <v xml:space="preserve">Media geométrica del cumplimiento de las actividades en materia de medios y sociedad </v>
      </c>
      <c r="B165" s="161"/>
      <c r="C165" s="161"/>
      <c r="D165" s="161"/>
      <c r="E165" s="161"/>
      <c r="F165" s="161"/>
      <c r="G165" s="162"/>
    </row>
    <row r="166" spans="1:7" s="28" customFormat="1" ht="33" x14ac:dyDescent="0.25">
      <c r="A166" s="30" t="s">
        <v>30</v>
      </c>
      <c r="B166" s="256"/>
      <c r="C166" s="256"/>
      <c r="D166" s="256"/>
      <c r="E166" s="256"/>
      <c r="F166" s="256"/>
      <c r="G166" s="256"/>
    </row>
    <row r="167" spans="1:7" s="28" customFormat="1" ht="33" x14ac:dyDescent="0.25">
      <c r="A167" s="30" t="s">
        <v>31</v>
      </c>
      <c r="B167" s="256"/>
      <c r="C167" s="256"/>
      <c r="D167" s="256"/>
      <c r="E167" s="256"/>
      <c r="F167" s="256"/>
      <c r="G167" s="256"/>
    </row>
    <row r="168" spans="1:7" s="28" customFormat="1" ht="16.5" x14ac:dyDescent="0.25">
      <c r="A168" s="30" t="s">
        <v>32</v>
      </c>
      <c r="B168" s="230"/>
      <c r="C168" s="230"/>
      <c r="D168" s="230"/>
      <c r="E168" s="230"/>
      <c r="F168" s="230"/>
      <c r="G168" s="230"/>
    </row>
    <row r="169" spans="1:7" s="28" customFormat="1" ht="16.5" customHeight="1" x14ac:dyDescent="0.25">
      <c r="A169" s="160" t="str">
        <f>A60</f>
        <v>Porcentaje de personas que juzgan que las actividades en materia de comunicación interna cumplen con su objetivo.</v>
      </c>
      <c r="B169" s="161"/>
      <c r="C169" s="161"/>
      <c r="D169" s="161"/>
      <c r="E169" s="161"/>
      <c r="F169" s="161"/>
      <c r="G169" s="162"/>
    </row>
    <row r="170" spans="1:7" s="28" customFormat="1" ht="16.5" customHeight="1" x14ac:dyDescent="0.25">
      <c r="A170" s="30" t="s">
        <v>30</v>
      </c>
      <c r="B170" s="256"/>
      <c r="C170" s="256"/>
      <c r="D170" s="256"/>
      <c r="E170" s="256"/>
      <c r="F170" s="256"/>
      <c r="G170" s="256"/>
    </row>
    <row r="171" spans="1:7" s="28" customFormat="1" ht="33" x14ac:dyDescent="0.25">
      <c r="A171" s="30" t="s">
        <v>31</v>
      </c>
      <c r="B171" s="256"/>
      <c r="C171" s="256"/>
      <c r="D171" s="256"/>
      <c r="E171" s="256"/>
      <c r="F171" s="256"/>
      <c r="G171" s="256"/>
    </row>
    <row r="172" spans="1:7" s="28" customFormat="1" ht="16.5" x14ac:dyDescent="0.25">
      <c r="A172" s="30" t="s">
        <v>32</v>
      </c>
      <c r="B172" s="230"/>
      <c r="C172" s="230"/>
      <c r="D172" s="230"/>
      <c r="E172" s="230"/>
      <c r="F172" s="230"/>
      <c r="G172" s="230"/>
    </row>
    <row r="173" spans="1:7" s="28" customFormat="1" ht="16.5" customHeight="1" x14ac:dyDescent="0.25">
      <c r="A173" s="160" t="str">
        <f>A68</f>
        <v>Porcentaje de cumplimiento de las actividades calendarizadas para la realización de la campaña.</v>
      </c>
      <c r="B173" s="161"/>
      <c r="C173" s="161"/>
      <c r="D173" s="161"/>
      <c r="E173" s="161"/>
      <c r="F173" s="161"/>
      <c r="G173" s="162"/>
    </row>
    <row r="174" spans="1:7" s="28" customFormat="1" ht="33" x14ac:dyDescent="0.25">
      <c r="A174" s="30" t="s">
        <v>30</v>
      </c>
      <c r="B174" s="256"/>
      <c r="C174" s="256"/>
      <c r="D174" s="256"/>
      <c r="E174" s="256"/>
      <c r="F174" s="256"/>
      <c r="G174" s="256"/>
    </row>
    <row r="175" spans="1:7" s="28" customFormat="1" ht="33" x14ac:dyDescent="0.25">
      <c r="A175" s="30" t="s">
        <v>31</v>
      </c>
      <c r="B175" s="256"/>
      <c r="C175" s="256"/>
      <c r="D175" s="256"/>
      <c r="E175" s="256"/>
      <c r="F175" s="256"/>
      <c r="G175" s="256"/>
    </row>
    <row r="176" spans="1:7" s="28" customFormat="1" ht="16.5" x14ac:dyDescent="0.25">
      <c r="A176" s="30" t="s">
        <v>32</v>
      </c>
      <c r="B176" s="230"/>
      <c r="C176" s="230"/>
      <c r="D176" s="230"/>
      <c r="E176" s="230"/>
      <c r="F176" s="230"/>
      <c r="G176" s="230"/>
    </row>
    <row r="177" spans="1:7" s="28" customFormat="1" ht="16.5" customHeight="1" x14ac:dyDescent="0.25">
      <c r="A177" s="160" t="str">
        <f>A74</f>
        <v>Porcentaje de aplicación de instrumentos de investigación planeados en el año.</v>
      </c>
      <c r="B177" s="161"/>
      <c r="C177" s="161"/>
      <c r="D177" s="161"/>
      <c r="E177" s="161"/>
      <c r="F177" s="161"/>
      <c r="G177" s="162"/>
    </row>
    <row r="178" spans="1:7" s="28" customFormat="1" ht="33" x14ac:dyDescent="0.25">
      <c r="A178" s="30" t="s">
        <v>30</v>
      </c>
      <c r="B178" s="256"/>
      <c r="C178" s="256"/>
      <c r="D178" s="256"/>
      <c r="E178" s="256"/>
      <c r="F178" s="256"/>
      <c r="G178" s="256"/>
    </row>
    <row r="179" spans="1:7" s="28" customFormat="1" ht="33" x14ac:dyDescent="0.25">
      <c r="A179" s="30" t="s">
        <v>31</v>
      </c>
      <c r="B179" s="256"/>
      <c r="C179" s="256"/>
      <c r="D179" s="256"/>
      <c r="E179" s="256"/>
      <c r="F179" s="256"/>
      <c r="G179" s="256"/>
    </row>
    <row r="180" spans="1:7" s="28" customFormat="1" ht="16.5" x14ac:dyDescent="0.25">
      <c r="A180" s="30" t="s">
        <v>32</v>
      </c>
      <c r="B180" s="230"/>
      <c r="C180" s="230"/>
      <c r="D180" s="230"/>
      <c r="E180" s="230"/>
      <c r="F180" s="230"/>
      <c r="G180" s="230"/>
    </row>
    <row r="181" spans="1:7" s="28" customFormat="1" ht="16.5" customHeight="1" x14ac:dyDescent="0.25">
      <c r="A181" s="160" t="str">
        <f>A80</f>
        <v>Porcentaje de cumplimiento en la elaboración de campañas de sensibilización de los derechos que tutela el Instituto, planteadas en la Estrategia de difusión en redes sociales 2018.</v>
      </c>
      <c r="B181" s="161"/>
      <c r="C181" s="161"/>
      <c r="D181" s="161"/>
      <c r="E181" s="161"/>
      <c r="F181" s="161"/>
      <c r="G181" s="162"/>
    </row>
    <row r="182" spans="1:7" s="28" customFormat="1" ht="33" x14ac:dyDescent="0.25">
      <c r="A182" s="30" t="s">
        <v>30</v>
      </c>
      <c r="B182" s="256"/>
      <c r="C182" s="256"/>
      <c r="D182" s="256"/>
      <c r="E182" s="256"/>
      <c r="F182" s="256"/>
      <c r="G182" s="256"/>
    </row>
    <row r="183" spans="1:7" s="28" customFormat="1" ht="33" x14ac:dyDescent="0.25">
      <c r="A183" s="30" t="s">
        <v>31</v>
      </c>
      <c r="B183" s="256"/>
      <c r="C183" s="256"/>
      <c r="D183" s="256"/>
      <c r="E183" s="256"/>
      <c r="F183" s="256"/>
      <c r="G183" s="256"/>
    </row>
    <row r="184" spans="1:7" s="28" customFormat="1" ht="16.5" x14ac:dyDescent="0.25">
      <c r="A184" s="30" t="s">
        <v>32</v>
      </c>
      <c r="B184" s="230"/>
      <c r="C184" s="230"/>
      <c r="D184" s="230"/>
      <c r="E184" s="230"/>
      <c r="F184" s="230"/>
      <c r="G184" s="230"/>
    </row>
    <row r="185" spans="1:7" s="28" customFormat="1" ht="16.5" customHeight="1" x14ac:dyDescent="0.25">
      <c r="A185" s="160" t="str">
        <f>A86</f>
        <v>Porcentaje de cumplimiento en el compromiso de elaboración de reportes de impacto en los medios a partir de las comunicaciones  generadas por el Instituto.</v>
      </c>
      <c r="B185" s="161"/>
      <c r="C185" s="161"/>
      <c r="D185" s="161"/>
      <c r="E185" s="161"/>
      <c r="F185" s="161"/>
      <c r="G185" s="162"/>
    </row>
    <row r="186" spans="1:7" s="28" customFormat="1" ht="33" x14ac:dyDescent="0.25">
      <c r="A186" s="30" t="s">
        <v>30</v>
      </c>
      <c r="B186" s="256"/>
      <c r="C186" s="256"/>
      <c r="D186" s="256"/>
      <c r="E186" s="256"/>
      <c r="F186" s="256"/>
      <c r="G186" s="256"/>
    </row>
    <row r="187" spans="1:7" s="28" customFormat="1" ht="33" x14ac:dyDescent="0.25">
      <c r="A187" s="30" t="s">
        <v>31</v>
      </c>
      <c r="B187" s="256"/>
      <c r="C187" s="256"/>
      <c r="D187" s="256"/>
      <c r="E187" s="256"/>
      <c r="F187" s="256"/>
      <c r="G187" s="256"/>
    </row>
    <row r="188" spans="1:7" s="28" customFormat="1" ht="16.5" x14ac:dyDescent="0.25">
      <c r="A188" s="30" t="s">
        <v>32</v>
      </c>
      <c r="B188" s="230"/>
      <c r="C188" s="230"/>
      <c r="D188" s="230"/>
      <c r="E188" s="230"/>
      <c r="F188" s="230"/>
      <c r="G188" s="230"/>
    </row>
    <row r="189" spans="1:7" s="28" customFormat="1" ht="16.5" customHeight="1" x14ac:dyDescent="0.25">
      <c r="A189" s="160" t="str">
        <f>A92</f>
        <v>Porcentaje de cumplimiento de coberturas informativas de actividades institucionales del INAI solicitadas.</v>
      </c>
      <c r="B189" s="161"/>
      <c r="C189" s="161"/>
      <c r="D189" s="161"/>
      <c r="E189" s="161"/>
      <c r="F189" s="161"/>
      <c r="G189" s="162"/>
    </row>
    <row r="190" spans="1:7" s="28" customFormat="1" ht="33" x14ac:dyDescent="0.25">
      <c r="A190" s="30" t="s">
        <v>30</v>
      </c>
      <c r="B190" s="256"/>
      <c r="C190" s="256"/>
      <c r="D190" s="256"/>
      <c r="E190" s="256"/>
      <c r="F190" s="256"/>
      <c r="G190" s="256"/>
    </row>
    <row r="191" spans="1:7" s="28" customFormat="1" ht="33" x14ac:dyDescent="0.25">
      <c r="A191" s="30" t="s">
        <v>31</v>
      </c>
      <c r="B191" s="256"/>
      <c r="C191" s="256"/>
      <c r="D191" s="256"/>
      <c r="E191" s="256"/>
      <c r="F191" s="256"/>
      <c r="G191" s="256"/>
    </row>
    <row r="192" spans="1:7" s="28" customFormat="1" ht="16.5" x14ac:dyDescent="0.25">
      <c r="A192" s="30" t="s">
        <v>32</v>
      </c>
      <c r="B192" s="230"/>
      <c r="C192" s="230"/>
      <c r="D192" s="230"/>
      <c r="E192" s="230"/>
      <c r="F192" s="230"/>
      <c r="G192" s="230"/>
    </row>
    <row r="193" spans="1:7" s="28" customFormat="1" ht="16.5" customHeight="1" x14ac:dyDescent="0.25">
      <c r="A193" s="160" t="str">
        <f>A98</f>
        <v>Número de alianzas con medios de comunicación para la promoción y difusión de las labores del INAI.</v>
      </c>
      <c r="B193" s="161"/>
      <c r="C193" s="161"/>
      <c r="D193" s="161"/>
      <c r="E193" s="161"/>
      <c r="F193" s="161"/>
      <c r="G193" s="162"/>
    </row>
    <row r="194" spans="1:7" s="28" customFormat="1" ht="33" x14ac:dyDescent="0.25">
      <c r="A194" s="30" t="s">
        <v>30</v>
      </c>
      <c r="B194" s="256"/>
      <c r="C194" s="256"/>
      <c r="D194" s="256"/>
      <c r="E194" s="256"/>
      <c r="F194" s="256"/>
      <c r="G194" s="256"/>
    </row>
    <row r="195" spans="1:7" s="28" customFormat="1" ht="33" x14ac:dyDescent="0.25">
      <c r="A195" s="30" t="s">
        <v>31</v>
      </c>
      <c r="B195" s="256"/>
      <c r="C195" s="256"/>
      <c r="D195" s="256"/>
      <c r="E195" s="256"/>
      <c r="F195" s="256"/>
      <c r="G195" s="256"/>
    </row>
    <row r="196" spans="1:7" s="28" customFormat="1" ht="16.5" x14ac:dyDescent="0.25">
      <c r="A196" s="30" t="s">
        <v>32</v>
      </c>
      <c r="B196" s="230"/>
      <c r="C196" s="230"/>
      <c r="D196" s="230"/>
      <c r="E196" s="230"/>
      <c r="F196" s="230"/>
      <c r="G196" s="230"/>
    </row>
    <row r="197" spans="1:7" s="28" customFormat="1" ht="16.5" customHeight="1" x14ac:dyDescent="0.25">
      <c r="A197" s="160" t="str">
        <f>A104</f>
        <v>Porcentaje de cumplimiento en el compromiso de ejecución de estrategias de comunicación interna.</v>
      </c>
      <c r="B197" s="161"/>
      <c r="C197" s="161"/>
      <c r="D197" s="161"/>
      <c r="E197" s="161"/>
      <c r="F197" s="161"/>
      <c r="G197" s="162"/>
    </row>
    <row r="198" spans="1:7" s="28" customFormat="1" ht="33" x14ac:dyDescent="0.25">
      <c r="A198" s="30" t="s">
        <v>30</v>
      </c>
      <c r="B198" s="256"/>
      <c r="C198" s="256"/>
      <c r="D198" s="256"/>
      <c r="E198" s="256"/>
      <c r="F198" s="256"/>
      <c r="G198" s="256"/>
    </row>
    <row r="199" spans="1:7" s="28" customFormat="1" ht="33" x14ac:dyDescent="0.25">
      <c r="A199" s="30" t="s">
        <v>31</v>
      </c>
      <c r="B199" s="256"/>
      <c r="C199" s="256"/>
      <c r="D199" s="256"/>
      <c r="E199" s="256"/>
      <c r="F199" s="256"/>
      <c r="G199" s="256"/>
    </row>
    <row r="200" spans="1:7" s="28" customFormat="1" ht="16.5" x14ac:dyDescent="0.25">
      <c r="A200" s="30" t="s">
        <v>32</v>
      </c>
      <c r="B200" s="230"/>
      <c r="C200" s="230"/>
      <c r="D200" s="230"/>
      <c r="E200" s="230"/>
      <c r="F200" s="230"/>
      <c r="G200" s="230"/>
    </row>
    <row r="201" spans="1:7" s="28" customFormat="1" ht="16.5" customHeight="1" x14ac:dyDescent="0.25">
      <c r="A201" s="160" t="str">
        <f>A110</f>
        <v>Porcentaje de cumplimiento de las actividades calendarizadas para la aplicación de la encuesta de diagnóstico de medios de comunicación interna.</v>
      </c>
      <c r="B201" s="161"/>
      <c r="C201" s="161"/>
      <c r="D201" s="161"/>
      <c r="E201" s="161"/>
      <c r="F201" s="161"/>
      <c r="G201" s="162"/>
    </row>
    <row r="202" spans="1:7" s="28" customFormat="1" ht="33" x14ac:dyDescent="0.25">
      <c r="A202" s="30" t="s">
        <v>30</v>
      </c>
      <c r="B202" s="256"/>
      <c r="C202" s="256"/>
      <c r="D202" s="256"/>
      <c r="E202" s="256"/>
      <c r="F202" s="256"/>
      <c r="G202" s="256"/>
    </row>
    <row r="203" spans="1:7" s="28" customFormat="1" ht="33" x14ac:dyDescent="0.25">
      <c r="A203" s="30" t="s">
        <v>31</v>
      </c>
      <c r="B203" s="256"/>
      <c r="C203" s="256"/>
      <c r="D203" s="256"/>
      <c r="E203" s="256"/>
      <c r="F203" s="256"/>
      <c r="G203" s="256"/>
    </row>
    <row r="204" spans="1:7" s="28" customFormat="1" ht="16.5" x14ac:dyDescent="0.25">
      <c r="A204" s="30" t="s">
        <v>32</v>
      </c>
      <c r="B204" s="230"/>
      <c r="C204" s="230"/>
      <c r="D204" s="230"/>
      <c r="E204" s="230"/>
      <c r="F204" s="230"/>
      <c r="G204" s="230"/>
    </row>
    <row r="205" spans="1:7" s="28" customFormat="1" x14ac:dyDescent="0.25">
      <c r="A205" s="213"/>
      <c r="B205" s="213"/>
      <c r="C205" s="213"/>
      <c r="D205" s="213"/>
      <c r="E205" s="213"/>
      <c r="F205" s="213"/>
      <c r="G205" s="213"/>
    </row>
  </sheetData>
  <mergeCells count="208">
    <mergeCell ref="A205:G205"/>
    <mergeCell ref="B155:G155"/>
    <mergeCell ref="B156:G156"/>
    <mergeCell ref="A139:G139"/>
    <mergeCell ref="A151:G151"/>
    <mergeCell ref="A152:G152"/>
    <mergeCell ref="A153:G153"/>
    <mergeCell ref="B163:G163"/>
    <mergeCell ref="B164:G164"/>
    <mergeCell ref="A165:G165"/>
    <mergeCell ref="B166:G166"/>
    <mergeCell ref="B167:G167"/>
    <mergeCell ref="B168:G168"/>
    <mergeCell ref="A169:G169"/>
    <mergeCell ref="B170:G170"/>
    <mergeCell ref="B171:G171"/>
    <mergeCell ref="B140:G140"/>
    <mergeCell ref="B141:G141"/>
    <mergeCell ref="B143:G143"/>
    <mergeCell ref="B144:G144"/>
    <mergeCell ref="A142:G142"/>
    <mergeCell ref="A157:G157"/>
    <mergeCell ref="B158:G158"/>
    <mergeCell ref="B159:G159"/>
    <mergeCell ref="B160:G160"/>
    <mergeCell ref="A161:G161"/>
    <mergeCell ref="B162:G162"/>
    <mergeCell ref="A133:G133"/>
    <mergeCell ref="A136:G136"/>
    <mergeCell ref="A112:G112"/>
    <mergeCell ref="A115:G115"/>
    <mergeCell ref="A118:G118"/>
    <mergeCell ref="B122:G122"/>
    <mergeCell ref="B123:G123"/>
    <mergeCell ref="B125:G125"/>
    <mergeCell ref="B126:G126"/>
    <mergeCell ref="B128:G128"/>
    <mergeCell ref="B129:G129"/>
    <mergeCell ref="B131:G131"/>
    <mergeCell ref="B132:G132"/>
    <mergeCell ref="B134:G134"/>
    <mergeCell ref="B135:G135"/>
    <mergeCell ref="B137:G137"/>
    <mergeCell ref="B138:G138"/>
    <mergeCell ref="B154:G154"/>
    <mergeCell ref="A130:G130"/>
    <mergeCell ref="A148:G148"/>
    <mergeCell ref="B149:G149"/>
    <mergeCell ref="A111:G111"/>
    <mergeCell ref="A121:G121"/>
    <mergeCell ref="A124:G124"/>
    <mergeCell ref="A127:G127"/>
    <mergeCell ref="B113:G113"/>
    <mergeCell ref="B114:G114"/>
    <mergeCell ref="B116:G116"/>
    <mergeCell ref="B117:G117"/>
    <mergeCell ref="B119:G119"/>
    <mergeCell ref="B120:G120"/>
    <mergeCell ref="A75:A79"/>
    <mergeCell ref="B75:B79"/>
    <mergeCell ref="C75:C79"/>
    <mergeCell ref="D75:D79"/>
    <mergeCell ref="E75:E79"/>
    <mergeCell ref="E93:E97"/>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A61:G61"/>
    <mergeCell ref="A62:E62"/>
    <mergeCell ref="F62:G62"/>
    <mergeCell ref="A63:A67"/>
    <mergeCell ref="B63:B67"/>
    <mergeCell ref="C63:C67"/>
    <mergeCell ref="D63:D67"/>
    <mergeCell ref="E63:E67"/>
    <mergeCell ref="A69:A73"/>
    <mergeCell ref="B69:B73"/>
    <mergeCell ref="C69:C73"/>
    <mergeCell ref="D69:D73"/>
    <mergeCell ref="E69:E73"/>
    <mergeCell ref="F48:G48"/>
    <mergeCell ref="A49:A53"/>
    <mergeCell ref="B49:B53"/>
    <mergeCell ref="C49:C53"/>
    <mergeCell ref="D49:D53"/>
    <mergeCell ref="E49:E53"/>
    <mergeCell ref="A55:A59"/>
    <mergeCell ref="B55:B59"/>
    <mergeCell ref="C55:C59"/>
    <mergeCell ref="D55:D59"/>
    <mergeCell ref="E55:E59"/>
    <mergeCell ref="A48:E48"/>
    <mergeCell ref="A25:G25"/>
    <mergeCell ref="A26:E26"/>
    <mergeCell ref="F26:G26"/>
    <mergeCell ref="A27:A31"/>
    <mergeCell ref="B27:B31"/>
    <mergeCell ref="C27:C31"/>
    <mergeCell ref="D27:D31"/>
    <mergeCell ref="E27:E31"/>
    <mergeCell ref="A47:G47"/>
    <mergeCell ref="A39:G39"/>
    <mergeCell ref="A40:E40"/>
    <mergeCell ref="F40:G40"/>
    <mergeCell ref="A41:A45"/>
    <mergeCell ref="B41:B45"/>
    <mergeCell ref="C41:C45"/>
    <mergeCell ref="D41:D45"/>
    <mergeCell ref="E41:E45"/>
    <mergeCell ref="A33:A37"/>
    <mergeCell ref="B33:B37"/>
    <mergeCell ref="C33:C37"/>
    <mergeCell ref="D33:D37"/>
    <mergeCell ref="E33:E37"/>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186:G186"/>
    <mergeCell ref="B187:G187"/>
    <mergeCell ref="B188:G188"/>
    <mergeCell ref="A189:G189"/>
    <mergeCell ref="B172:G172"/>
    <mergeCell ref="A173:G173"/>
    <mergeCell ref="B174:G174"/>
    <mergeCell ref="B175:G175"/>
    <mergeCell ref="B176:G176"/>
    <mergeCell ref="A177:G177"/>
    <mergeCell ref="B178:G178"/>
    <mergeCell ref="B179:G179"/>
    <mergeCell ref="B180:G180"/>
    <mergeCell ref="A105:A109"/>
    <mergeCell ref="B105:B109"/>
    <mergeCell ref="C105:C109"/>
    <mergeCell ref="D105:D109"/>
    <mergeCell ref="E105:E109"/>
    <mergeCell ref="A99:A103"/>
    <mergeCell ref="B99:B103"/>
    <mergeCell ref="C99:C103"/>
    <mergeCell ref="D99:D103"/>
    <mergeCell ref="E99:E103"/>
    <mergeCell ref="B202:G202"/>
    <mergeCell ref="B203:G203"/>
    <mergeCell ref="B204:G204"/>
    <mergeCell ref="B150:G150"/>
    <mergeCell ref="A145:G145"/>
    <mergeCell ref="B146:G146"/>
    <mergeCell ref="B147:G147"/>
    <mergeCell ref="A197:G197"/>
    <mergeCell ref="B198:G198"/>
    <mergeCell ref="B199:G199"/>
    <mergeCell ref="B200:G200"/>
    <mergeCell ref="A201:G201"/>
    <mergeCell ref="B190:G190"/>
    <mergeCell ref="B191:G191"/>
    <mergeCell ref="B192:G192"/>
    <mergeCell ref="A193:G193"/>
    <mergeCell ref="B194:G194"/>
    <mergeCell ref="B195:G195"/>
    <mergeCell ref="B196:G196"/>
    <mergeCell ref="A181:G181"/>
    <mergeCell ref="B182:G182"/>
    <mergeCell ref="B183:G183"/>
    <mergeCell ref="B184:G184"/>
    <mergeCell ref="A185:G185"/>
  </mergeCells>
  <conditionalFormatting sqref="D98">
    <cfRule type="cellIs" dxfId="4" priority="4" operator="equal">
      <formula>"Seleccionar"</formula>
    </cfRule>
  </conditionalFormatting>
  <conditionalFormatting sqref="D104">
    <cfRule type="cellIs" dxfId="3" priority="2" operator="equal">
      <formula>"Seleccionar"</formula>
    </cfRule>
  </conditionalFormatting>
  <conditionalFormatting sqref="D110">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27"/>
  <sheetViews>
    <sheetView showGridLines="0" zoomScale="80" zoomScaleNormal="80" workbookViewId="0">
      <selection sqref="A1:C1"/>
    </sheetView>
  </sheetViews>
  <sheetFormatPr baseColWidth="10" defaultColWidth="11.42578125" defaultRowHeight="16.5" x14ac:dyDescent="0.25"/>
  <cols>
    <col min="1" max="1" width="45.7109375" style="15" customWidth="1"/>
    <col min="2" max="3" width="39.7109375" style="15" customWidth="1"/>
    <col min="4" max="4" width="20.7109375" style="15" customWidth="1"/>
    <col min="5" max="6" width="30.7109375" style="15" customWidth="1"/>
    <col min="7" max="7" width="15.28515625" style="67"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65</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33" customHeight="1" x14ac:dyDescent="0.25">
      <c r="A11" s="190" t="s">
        <v>1142</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1168</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59" t="s">
        <v>14</v>
      </c>
    </row>
    <row r="21" spans="1:7" ht="16.5" customHeight="1" x14ac:dyDescent="0.25">
      <c r="A21" s="194"/>
      <c r="B21" s="195"/>
      <c r="C21" s="198" t="s">
        <v>15</v>
      </c>
      <c r="D21" s="199"/>
      <c r="E21" s="18" t="s">
        <v>15</v>
      </c>
      <c r="F21" s="18" t="s">
        <v>15</v>
      </c>
      <c r="G21" s="60" t="s">
        <v>16</v>
      </c>
    </row>
    <row r="22" spans="1:7" ht="16.5" customHeight="1" x14ac:dyDescent="0.25">
      <c r="A22" s="169" t="s">
        <v>61</v>
      </c>
      <c r="B22" s="169"/>
      <c r="C22" s="201">
        <f>'E002'!B20</f>
        <v>207.20201</v>
      </c>
      <c r="D22" s="202"/>
      <c r="E22" s="20">
        <f>'E002'!C20</f>
        <v>207.20201</v>
      </c>
      <c r="F22" s="20">
        <f>'E002'!D20</f>
        <v>176.35502412</v>
      </c>
      <c r="G22" s="21">
        <f>F22/C22*100</f>
        <v>85.112602971370791</v>
      </c>
    </row>
    <row r="23" spans="1:7" ht="16.5" customHeight="1" x14ac:dyDescent="0.25">
      <c r="A23" s="169" t="s">
        <v>17</v>
      </c>
      <c r="B23" s="169"/>
      <c r="C23" s="203">
        <f>'E002'!B21</f>
        <v>176.35502412</v>
      </c>
      <c r="D23" s="204"/>
      <c r="E23" s="56">
        <f>'E002'!C21</f>
        <v>176.35502412</v>
      </c>
      <c r="F23" s="20">
        <f>'E002'!D21</f>
        <v>176.35502412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x14ac:dyDescent="0.25">
      <c r="A27" s="169" t="s">
        <v>21</v>
      </c>
      <c r="B27" s="169" t="s">
        <v>22</v>
      </c>
      <c r="C27" s="169" t="s">
        <v>29</v>
      </c>
      <c r="D27" s="169" t="s">
        <v>23</v>
      </c>
      <c r="E27" s="169" t="s">
        <v>24</v>
      </c>
      <c r="F27" s="23" t="s">
        <v>25</v>
      </c>
      <c r="G27" s="25">
        <v>85</v>
      </c>
    </row>
    <row r="28" spans="1:7" x14ac:dyDescent="0.25">
      <c r="A28" s="169"/>
      <c r="B28" s="169"/>
      <c r="C28" s="169"/>
      <c r="D28" s="169"/>
      <c r="E28" s="169"/>
      <c r="F28" s="24" t="s">
        <v>33</v>
      </c>
      <c r="G28" s="25">
        <v>100</v>
      </c>
    </row>
    <row r="29" spans="1:7" x14ac:dyDescent="0.25">
      <c r="A29" s="169"/>
      <c r="B29" s="169"/>
      <c r="C29" s="169"/>
      <c r="D29" s="169"/>
      <c r="E29" s="169"/>
      <c r="F29" s="23" t="s">
        <v>26</v>
      </c>
      <c r="G29" s="25">
        <v>85</v>
      </c>
    </row>
    <row r="30" spans="1:7" ht="33" x14ac:dyDescent="0.25">
      <c r="A30" s="169"/>
      <c r="B30" s="169"/>
      <c r="C30" s="169"/>
      <c r="D30" s="169"/>
      <c r="E30" s="169"/>
      <c r="F30" s="24" t="s">
        <v>34</v>
      </c>
      <c r="G30" s="25">
        <v>100</v>
      </c>
    </row>
    <row r="31" spans="1:7" x14ac:dyDescent="0.25">
      <c r="A31" s="169"/>
      <c r="B31" s="169"/>
      <c r="C31" s="169"/>
      <c r="D31" s="169"/>
      <c r="E31" s="169"/>
      <c r="F31" s="23" t="s">
        <v>27</v>
      </c>
      <c r="G31" s="25">
        <v>100</v>
      </c>
    </row>
    <row r="32" spans="1:7" ht="204.75" x14ac:dyDescent="0.25">
      <c r="A32" s="26" t="s">
        <v>218</v>
      </c>
      <c r="B32" s="26" t="s">
        <v>219</v>
      </c>
      <c r="C32" s="26" t="s">
        <v>220</v>
      </c>
      <c r="D32" s="26" t="s">
        <v>51</v>
      </c>
      <c r="E32" s="27" t="s">
        <v>58</v>
      </c>
      <c r="F32" s="23" t="s">
        <v>1195</v>
      </c>
      <c r="G32" s="25">
        <f>(G31/G28)*100</f>
        <v>100</v>
      </c>
    </row>
    <row r="33" spans="1:7" x14ac:dyDescent="0.25">
      <c r="A33" s="169" t="s">
        <v>21</v>
      </c>
      <c r="B33" s="169" t="s">
        <v>22</v>
      </c>
      <c r="C33" s="169" t="s">
        <v>29</v>
      </c>
      <c r="D33" s="169" t="s">
        <v>23</v>
      </c>
      <c r="E33" s="169" t="s">
        <v>24</v>
      </c>
      <c r="F33" s="23" t="s">
        <v>25</v>
      </c>
      <c r="G33" s="25">
        <v>30</v>
      </c>
    </row>
    <row r="34" spans="1:7" x14ac:dyDescent="0.25">
      <c r="A34" s="169"/>
      <c r="B34" s="169"/>
      <c r="C34" s="169"/>
      <c r="D34" s="169"/>
      <c r="E34" s="169"/>
      <c r="F34" s="24" t="s">
        <v>33</v>
      </c>
      <c r="G34" s="25">
        <v>100</v>
      </c>
    </row>
    <row r="35" spans="1:7" x14ac:dyDescent="0.25">
      <c r="A35" s="169"/>
      <c r="B35" s="169"/>
      <c r="C35" s="169"/>
      <c r="D35" s="169"/>
      <c r="E35" s="169"/>
      <c r="F35" s="23" t="s">
        <v>26</v>
      </c>
      <c r="G35" s="25">
        <v>30</v>
      </c>
    </row>
    <row r="36" spans="1:7" ht="33" x14ac:dyDescent="0.25">
      <c r="A36" s="169"/>
      <c r="B36" s="169"/>
      <c r="C36" s="169"/>
      <c r="D36" s="169"/>
      <c r="E36" s="169"/>
      <c r="F36" s="24" t="s">
        <v>34</v>
      </c>
      <c r="G36" s="25">
        <v>100</v>
      </c>
    </row>
    <row r="37" spans="1:7" x14ac:dyDescent="0.25">
      <c r="A37" s="169"/>
      <c r="B37" s="169"/>
      <c r="C37" s="169"/>
      <c r="D37" s="169"/>
      <c r="E37" s="169"/>
      <c r="F37" s="23" t="s">
        <v>27</v>
      </c>
      <c r="G37" s="25">
        <f>(1/1)*100</f>
        <v>100</v>
      </c>
    </row>
    <row r="38" spans="1:7" ht="203.25" customHeight="1" x14ac:dyDescent="0.25">
      <c r="A38" s="26" t="s">
        <v>779</v>
      </c>
      <c r="B38" s="26" t="s">
        <v>219</v>
      </c>
      <c r="C38" s="26" t="s">
        <v>780</v>
      </c>
      <c r="D38" s="26" t="s">
        <v>51</v>
      </c>
      <c r="E38" s="27" t="s">
        <v>49</v>
      </c>
      <c r="F38" s="23" t="s">
        <v>1195</v>
      </c>
      <c r="G38" s="25">
        <f>(G37/G34)*100</f>
        <v>100</v>
      </c>
    </row>
    <row r="39" spans="1:7" x14ac:dyDescent="0.25">
      <c r="A39" s="205" t="s">
        <v>1196</v>
      </c>
      <c r="B39" s="206"/>
      <c r="C39" s="206"/>
      <c r="D39" s="206"/>
      <c r="E39" s="206"/>
      <c r="F39" s="206"/>
      <c r="G39" s="207"/>
    </row>
    <row r="40" spans="1:7" x14ac:dyDescent="0.25">
      <c r="A40" s="200" t="s">
        <v>19</v>
      </c>
      <c r="B40" s="200"/>
      <c r="C40" s="200"/>
      <c r="D40" s="200"/>
      <c r="E40" s="200"/>
      <c r="F40" s="200" t="s">
        <v>20</v>
      </c>
      <c r="G40" s="200"/>
    </row>
    <row r="41" spans="1:7" x14ac:dyDescent="0.25">
      <c r="A41" s="169" t="s">
        <v>21</v>
      </c>
      <c r="B41" s="169" t="s">
        <v>22</v>
      </c>
      <c r="C41" s="169" t="s">
        <v>29</v>
      </c>
      <c r="D41" s="169" t="s">
        <v>23</v>
      </c>
      <c r="E41" s="169" t="s">
        <v>24</v>
      </c>
      <c r="F41" s="23" t="s">
        <v>25</v>
      </c>
      <c r="G41" s="25">
        <v>50</v>
      </c>
    </row>
    <row r="42" spans="1:7" x14ac:dyDescent="0.25">
      <c r="A42" s="169"/>
      <c r="B42" s="169"/>
      <c r="C42" s="169"/>
      <c r="D42" s="169"/>
      <c r="E42" s="169"/>
      <c r="F42" s="24" t="s">
        <v>33</v>
      </c>
      <c r="G42" s="25">
        <v>100</v>
      </c>
    </row>
    <row r="43" spans="1:7" x14ac:dyDescent="0.25">
      <c r="A43" s="169"/>
      <c r="B43" s="169"/>
      <c r="C43" s="169"/>
      <c r="D43" s="169"/>
      <c r="E43" s="169"/>
      <c r="F43" s="24" t="s">
        <v>26</v>
      </c>
      <c r="G43" s="25">
        <v>50</v>
      </c>
    </row>
    <row r="44" spans="1:7" ht="33" x14ac:dyDescent="0.25">
      <c r="A44" s="169"/>
      <c r="B44" s="169"/>
      <c r="C44" s="169"/>
      <c r="D44" s="169"/>
      <c r="E44" s="169"/>
      <c r="F44" s="24" t="s">
        <v>34</v>
      </c>
      <c r="G44" s="25">
        <v>100</v>
      </c>
    </row>
    <row r="45" spans="1:7" x14ac:dyDescent="0.25">
      <c r="A45" s="169"/>
      <c r="B45" s="169"/>
      <c r="C45" s="169"/>
      <c r="D45" s="169"/>
      <c r="E45" s="169"/>
      <c r="F45" s="24" t="s">
        <v>27</v>
      </c>
      <c r="G45" s="25">
        <f>(42/42)*100</f>
        <v>100</v>
      </c>
    </row>
    <row r="46" spans="1:7" ht="66" customHeight="1" x14ac:dyDescent="0.25">
      <c r="A46" s="29" t="s">
        <v>221</v>
      </c>
      <c r="B46" s="29" t="s">
        <v>222</v>
      </c>
      <c r="C46" s="29" t="s">
        <v>781</v>
      </c>
      <c r="D46" s="29" t="s">
        <v>51</v>
      </c>
      <c r="E46" s="27" t="s">
        <v>49</v>
      </c>
      <c r="F46" s="24" t="s">
        <v>36</v>
      </c>
      <c r="G46" s="25">
        <f>(G45/G42)*100</f>
        <v>100</v>
      </c>
    </row>
    <row r="47" spans="1:7" x14ac:dyDescent="0.25">
      <c r="A47" s="205" t="s">
        <v>1197</v>
      </c>
      <c r="B47" s="206"/>
      <c r="C47" s="206"/>
      <c r="D47" s="206"/>
      <c r="E47" s="206"/>
      <c r="F47" s="206"/>
      <c r="G47" s="207"/>
    </row>
    <row r="48" spans="1:7" x14ac:dyDescent="0.25">
      <c r="A48" s="200" t="s">
        <v>19</v>
      </c>
      <c r="B48" s="200"/>
      <c r="C48" s="200"/>
      <c r="D48" s="200"/>
      <c r="E48" s="200"/>
      <c r="F48" s="200" t="s">
        <v>20</v>
      </c>
      <c r="G48" s="200"/>
    </row>
    <row r="49" spans="1:7" x14ac:dyDescent="0.25">
      <c r="A49" s="169" t="s">
        <v>21</v>
      </c>
      <c r="B49" s="169" t="s">
        <v>22</v>
      </c>
      <c r="C49" s="169" t="s">
        <v>29</v>
      </c>
      <c r="D49" s="169" t="s">
        <v>23</v>
      </c>
      <c r="E49" s="169" t="s">
        <v>24</v>
      </c>
      <c r="F49" s="24" t="s">
        <v>25</v>
      </c>
      <c r="G49" s="25">
        <v>30</v>
      </c>
    </row>
    <row r="50" spans="1:7" x14ac:dyDescent="0.25">
      <c r="A50" s="169"/>
      <c r="B50" s="169"/>
      <c r="C50" s="169"/>
      <c r="D50" s="169"/>
      <c r="E50" s="169"/>
      <c r="F50" s="24" t="s">
        <v>33</v>
      </c>
      <c r="G50" s="25">
        <v>50</v>
      </c>
    </row>
    <row r="51" spans="1:7" x14ac:dyDescent="0.25">
      <c r="A51" s="169"/>
      <c r="B51" s="169"/>
      <c r="C51" s="169"/>
      <c r="D51" s="169"/>
      <c r="E51" s="169"/>
      <c r="F51" s="24" t="s">
        <v>26</v>
      </c>
      <c r="G51" s="25">
        <v>30</v>
      </c>
    </row>
    <row r="52" spans="1:7" ht="33" x14ac:dyDescent="0.25">
      <c r="A52" s="169"/>
      <c r="B52" s="169"/>
      <c r="C52" s="169"/>
      <c r="D52" s="169"/>
      <c r="E52" s="169"/>
      <c r="F52" s="24" t="s">
        <v>34</v>
      </c>
      <c r="G52" s="25">
        <v>50</v>
      </c>
    </row>
    <row r="53" spans="1:7" x14ac:dyDescent="0.25">
      <c r="A53" s="169"/>
      <c r="B53" s="169"/>
      <c r="C53" s="169"/>
      <c r="D53" s="169"/>
      <c r="E53" s="169"/>
      <c r="F53" s="24" t="s">
        <v>27</v>
      </c>
      <c r="G53" s="25">
        <f>(20/40)*100</f>
        <v>50</v>
      </c>
    </row>
    <row r="54" spans="1:7" ht="94.5" x14ac:dyDescent="0.25">
      <c r="A54" s="29" t="s">
        <v>223</v>
      </c>
      <c r="B54" s="29" t="s">
        <v>512</v>
      </c>
      <c r="C54" s="29" t="s">
        <v>782</v>
      </c>
      <c r="D54" s="47" t="s">
        <v>51</v>
      </c>
      <c r="E54" s="27" t="s">
        <v>55</v>
      </c>
      <c r="F54" s="24" t="s">
        <v>36</v>
      </c>
      <c r="G54" s="25">
        <f>(G53/G50)*100</f>
        <v>100</v>
      </c>
    </row>
    <row r="55" spans="1:7" x14ac:dyDescent="0.25">
      <c r="A55" s="205" t="s">
        <v>1198</v>
      </c>
      <c r="B55" s="206"/>
      <c r="C55" s="206"/>
      <c r="D55" s="206"/>
      <c r="E55" s="206"/>
      <c r="F55" s="206"/>
      <c r="G55" s="207"/>
    </row>
    <row r="56" spans="1:7" x14ac:dyDescent="0.25">
      <c r="A56" s="200" t="s">
        <v>19</v>
      </c>
      <c r="B56" s="200"/>
      <c r="C56" s="200"/>
      <c r="D56" s="200"/>
      <c r="E56" s="200"/>
      <c r="F56" s="200" t="s">
        <v>20</v>
      </c>
      <c r="G56" s="200"/>
    </row>
    <row r="57" spans="1:7" x14ac:dyDescent="0.25">
      <c r="A57" s="169" t="s">
        <v>21</v>
      </c>
      <c r="B57" s="169" t="s">
        <v>22</v>
      </c>
      <c r="C57" s="169" t="s">
        <v>29</v>
      </c>
      <c r="D57" s="169" t="s">
        <v>23</v>
      </c>
      <c r="E57" s="169" t="s">
        <v>24</v>
      </c>
      <c r="F57" s="24" t="s">
        <v>25</v>
      </c>
      <c r="G57" s="25">
        <v>100</v>
      </c>
    </row>
    <row r="58" spans="1:7" x14ac:dyDescent="0.25">
      <c r="A58" s="169"/>
      <c r="B58" s="169"/>
      <c r="C58" s="169"/>
      <c r="D58" s="169"/>
      <c r="E58" s="169"/>
      <c r="F58" s="24" t="s">
        <v>33</v>
      </c>
      <c r="G58" s="25">
        <v>100</v>
      </c>
    </row>
    <row r="59" spans="1:7" x14ac:dyDescent="0.25">
      <c r="A59" s="169"/>
      <c r="B59" s="169"/>
      <c r="C59" s="169"/>
      <c r="D59" s="169"/>
      <c r="E59" s="169"/>
      <c r="F59" s="24" t="s">
        <v>26</v>
      </c>
      <c r="G59" s="25">
        <v>100</v>
      </c>
    </row>
    <row r="60" spans="1:7" ht="33" x14ac:dyDescent="0.25">
      <c r="A60" s="169"/>
      <c r="B60" s="169"/>
      <c r="C60" s="169"/>
      <c r="D60" s="169"/>
      <c r="E60" s="169"/>
      <c r="F60" s="24" t="s">
        <v>34</v>
      </c>
      <c r="G60" s="25">
        <v>100</v>
      </c>
    </row>
    <row r="61" spans="1:7" x14ac:dyDescent="0.25">
      <c r="A61" s="169"/>
      <c r="B61" s="169"/>
      <c r="C61" s="169"/>
      <c r="D61" s="169"/>
      <c r="E61" s="169"/>
      <c r="F61" s="24" t="s">
        <v>27</v>
      </c>
      <c r="G61" s="25">
        <f>(12/12)*100</f>
        <v>100</v>
      </c>
    </row>
    <row r="62" spans="1:7" ht="47.25" x14ac:dyDescent="0.25">
      <c r="A62" s="26" t="s">
        <v>67</v>
      </c>
      <c r="B62" s="26" t="s">
        <v>783</v>
      </c>
      <c r="C62" s="26" t="s">
        <v>784</v>
      </c>
      <c r="D62" s="26" t="s">
        <v>51</v>
      </c>
      <c r="E62" s="27" t="s">
        <v>55</v>
      </c>
      <c r="F62" s="24" t="s">
        <v>36</v>
      </c>
      <c r="G62" s="25">
        <f>(G61/G58)*100</f>
        <v>100</v>
      </c>
    </row>
    <row r="63" spans="1:7" x14ac:dyDescent="0.25">
      <c r="A63" s="169" t="s">
        <v>21</v>
      </c>
      <c r="B63" s="169" t="s">
        <v>22</v>
      </c>
      <c r="C63" s="169" t="s">
        <v>29</v>
      </c>
      <c r="D63" s="169" t="s">
        <v>23</v>
      </c>
      <c r="E63" s="169" t="s">
        <v>24</v>
      </c>
      <c r="F63" s="24" t="s">
        <v>25</v>
      </c>
      <c r="G63" s="25">
        <v>100</v>
      </c>
    </row>
    <row r="64" spans="1:7" x14ac:dyDescent="0.25">
      <c r="A64" s="169"/>
      <c r="B64" s="169"/>
      <c r="C64" s="169"/>
      <c r="D64" s="169"/>
      <c r="E64" s="169"/>
      <c r="F64" s="24" t="s">
        <v>33</v>
      </c>
      <c r="G64" s="25">
        <v>100</v>
      </c>
    </row>
    <row r="65" spans="1:7" x14ac:dyDescent="0.25">
      <c r="A65" s="169"/>
      <c r="B65" s="169"/>
      <c r="C65" s="169"/>
      <c r="D65" s="169"/>
      <c r="E65" s="169"/>
      <c r="F65" s="24" t="s">
        <v>26</v>
      </c>
      <c r="G65" s="25">
        <v>100</v>
      </c>
    </row>
    <row r="66" spans="1:7" ht="33" x14ac:dyDescent="0.25">
      <c r="A66" s="169"/>
      <c r="B66" s="169"/>
      <c r="C66" s="169"/>
      <c r="D66" s="169"/>
      <c r="E66" s="169"/>
      <c r="F66" s="24" t="s">
        <v>34</v>
      </c>
      <c r="G66" s="25">
        <v>100</v>
      </c>
    </row>
    <row r="67" spans="1:7" x14ac:dyDescent="0.25">
      <c r="A67" s="169"/>
      <c r="B67" s="169"/>
      <c r="C67" s="169"/>
      <c r="D67" s="169"/>
      <c r="E67" s="169"/>
      <c r="F67" s="24" t="s">
        <v>27</v>
      </c>
      <c r="G67" s="25">
        <f>(30/30)*100</f>
        <v>100</v>
      </c>
    </row>
    <row r="68" spans="1:7" ht="78.75" x14ac:dyDescent="0.25">
      <c r="A68" s="38" t="s">
        <v>785</v>
      </c>
      <c r="B68" s="38" t="s">
        <v>224</v>
      </c>
      <c r="C68" s="38" t="s">
        <v>225</v>
      </c>
      <c r="D68" s="38" t="s">
        <v>51</v>
      </c>
      <c r="E68" s="27" t="s">
        <v>55</v>
      </c>
      <c r="F68" s="24" t="s">
        <v>36</v>
      </c>
      <c r="G68" s="25">
        <f>(G67/G64)*100</f>
        <v>100</v>
      </c>
    </row>
    <row r="69" spans="1:7" x14ac:dyDescent="0.25">
      <c r="A69" s="170" t="s">
        <v>21</v>
      </c>
      <c r="B69" s="170" t="s">
        <v>22</v>
      </c>
      <c r="C69" s="170" t="s">
        <v>29</v>
      </c>
      <c r="D69" s="170" t="s">
        <v>23</v>
      </c>
      <c r="E69" s="169" t="s">
        <v>24</v>
      </c>
      <c r="F69" s="24" t="s">
        <v>25</v>
      </c>
      <c r="G69" s="25">
        <v>100</v>
      </c>
    </row>
    <row r="70" spans="1:7" x14ac:dyDescent="0.25">
      <c r="A70" s="170"/>
      <c r="B70" s="170"/>
      <c r="C70" s="170"/>
      <c r="D70" s="170"/>
      <c r="E70" s="169"/>
      <c r="F70" s="24" t="s">
        <v>33</v>
      </c>
      <c r="G70" s="25">
        <v>100</v>
      </c>
    </row>
    <row r="71" spans="1:7" x14ac:dyDescent="0.25">
      <c r="A71" s="170"/>
      <c r="B71" s="170"/>
      <c r="C71" s="170"/>
      <c r="D71" s="170"/>
      <c r="E71" s="169"/>
      <c r="F71" s="24" t="s">
        <v>26</v>
      </c>
      <c r="G71" s="25">
        <v>100</v>
      </c>
    </row>
    <row r="72" spans="1:7" ht="33" x14ac:dyDescent="0.25">
      <c r="A72" s="170"/>
      <c r="B72" s="170"/>
      <c r="C72" s="170"/>
      <c r="D72" s="170"/>
      <c r="E72" s="169"/>
      <c r="F72" s="24" t="s">
        <v>34</v>
      </c>
      <c r="G72" s="25">
        <v>100</v>
      </c>
    </row>
    <row r="73" spans="1:7" x14ac:dyDescent="0.25">
      <c r="A73" s="170"/>
      <c r="B73" s="170"/>
      <c r="C73" s="170"/>
      <c r="D73" s="170"/>
      <c r="E73" s="169"/>
      <c r="F73" s="24" t="s">
        <v>27</v>
      </c>
      <c r="G73" s="25">
        <f>(52/52)*100</f>
        <v>100</v>
      </c>
    </row>
    <row r="74" spans="1:7" ht="47.25" x14ac:dyDescent="0.25">
      <c r="A74" s="38" t="s">
        <v>226</v>
      </c>
      <c r="B74" s="38" t="s">
        <v>227</v>
      </c>
      <c r="C74" s="38" t="s">
        <v>228</v>
      </c>
      <c r="D74" s="38" t="s">
        <v>51</v>
      </c>
      <c r="E74" s="27" t="s">
        <v>55</v>
      </c>
      <c r="F74" s="24" t="s">
        <v>36</v>
      </c>
      <c r="G74" s="25">
        <f>(G73/G70)*100</f>
        <v>100</v>
      </c>
    </row>
    <row r="75" spans="1:7" ht="16.5" customHeight="1" x14ac:dyDescent="0.25">
      <c r="A75" s="186" t="s">
        <v>28</v>
      </c>
      <c r="B75" s="187"/>
      <c r="C75" s="187"/>
      <c r="D75" s="187"/>
      <c r="E75" s="187"/>
      <c r="F75" s="187"/>
      <c r="G75" s="188"/>
    </row>
    <row r="76" spans="1:7" ht="16.5" customHeight="1" x14ac:dyDescent="0.25">
      <c r="A76" s="160" t="str">
        <f>A32</f>
        <v>Porcentaje de satisfacción de las visitas internacionales al INAI para allegarse de buenas prácticas.</v>
      </c>
      <c r="B76" s="161"/>
      <c r="C76" s="161"/>
      <c r="D76" s="161"/>
      <c r="E76" s="161"/>
      <c r="F76" s="161"/>
      <c r="G76" s="162"/>
    </row>
    <row r="77" spans="1:7" x14ac:dyDescent="0.25">
      <c r="A77" s="8" t="s">
        <v>130</v>
      </c>
      <c r="B77" s="145" t="s">
        <v>1374</v>
      </c>
      <c r="C77" s="146"/>
      <c r="D77" s="146"/>
      <c r="E77" s="146"/>
      <c r="F77" s="146"/>
      <c r="G77" s="147"/>
    </row>
    <row r="78" spans="1:7" x14ac:dyDescent="0.25">
      <c r="A78" s="8" t="s">
        <v>129</v>
      </c>
      <c r="B78" s="154"/>
      <c r="C78" s="155"/>
      <c r="D78" s="155"/>
      <c r="E78" s="155"/>
      <c r="F78" s="155"/>
      <c r="G78" s="156"/>
    </row>
    <row r="79" spans="1:7" ht="16.5" customHeight="1" x14ac:dyDescent="0.25">
      <c r="A79" s="160" t="str">
        <f>A38</f>
        <v>Porcentaje de buenas prácticas internacionales a implementar por los servidores públicos en el quehacer institucional respecto de las identificadas.</v>
      </c>
      <c r="B79" s="161"/>
      <c r="C79" s="161"/>
      <c r="D79" s="161"/>
      <c r="E79" s="161"/>
      <c r="F79" s="161"/>
      <c r="G79" s="162"/>
    </row>
    <row r="80" spans="1:7" ht="37.5" customHeight="1" x14ac:dyDescent="0.25">
      <c r="A80" s="8" t="s">
        <v>130</v>
      </c>
      <c r="B80" s="145" t="s">
        <v>1375</v>
      </c>
      <c r="C80" s="146"/>
      <c r="D80" s="146"/>
      <c r="E80" s="146"/>
      <c r="F80" s="146"/>
      <c r="G80" s="147"/>
    </row>
    <row r="81" spans="1:7" x14ac:dyDescent="0.25">
      <c r="A81" s="8" t="s">
        <v>129</v>
      </c>
      <c r="B81" s="154"/>
      <c r="C81" s="155"/>
      <c r="D81" s="155"/>
      <c r="E81" s="155"/>
      <c r="F81" s="155"/>
      <c r="G81" s="156"/>
    </row>
    <row r="82" spans="1:7" ht="16.5" customHeight="1" x14ac:dyDescent="0.25">
      <c r="A82" s="160" t="str">
        <f>A46</f>
        <v>Porcentaje de acciones internacionales  que aportan un beneficio institucional.</v>
      </c>
      <c r="B82" s="161"/>
      <c r="C82" s="161"/>
      <c r="D82" s="161"/>
      <c r="E82" s="161"/>
      <c r="F82" s="161"/>
      <c r="G82" s="162"/>
    </row>
    <row r="83" spans="1:7" x14ac:dyDescent="0.25">
      <c r="A83" s="8" t="s">
        <v>130</v>
      </c>
      <c r="B83" s="145" t="s">
        <v>1376</v>
      </c>
      <c r="C83" s="146"/>
      <c r="D83" s="146"/>
      <c r="E83" s="146"/>
      <c r="F83" s="146"/>
      <c r="G83" s="147"/>
    </row>
    <row r="84" spans="1:7" x14ac:dyDescent="0.25">
      <c r="A84" s="8" t="s">
        <v>129</v>
      </c>
      <c r="B84" s="154"/>
      <c r="C84" s="155"/>
      <c r="D84" s="155"/>
      <c r="E84" s="155"/>
      <c r="F84" s="155"/>
      <c r="G84" s="156"/>
    </row>
    <row r="85" spans="1:7" ht="16.5" customHeight="1" x14ac:dyDescent="0.25">
      <c r="A85" s="160" t="str">
        <f>A54</f>
        <v>Porcentaje de acciones internacionales que derivan en recomendaciones de adopción de compromisos específicos de colaboración internacional.</v>
      </c>
      <c r="B85" s="161"/>
      <c r="C85" s="161"/>
      <c r="D85" s="161"/>
      <c r="E85" s="161"/>
      <c r="F85" s="161"/>
      <c r="G85" s="162"/>
    </row>
    <row r="86" spans="1:7" ht="97.5" customHeight="1" x14ac:dyDescent="0.25">
      <c r="A86" s="8" t="s">
        <v>130</v>
      </c>
      <c r="B86" s="145" t="s">
        <v>1497</v>
      </c>
      <c r="C86" s="146"/>
      <c r="D86" s="146"/>
      <c r="E86" s="146"/>
      <c r="F86" s="146"/>
      <c r="G86" s="147"/>
    </row>
    <row r="87" spans="1:7" x14ac:dyDescent="0.25">
      <c r="A87" s="8" t="s">
        <v>129</v>
      </c>
      <c r="B87" s="154"/>
      <c r="C87" s="155"/>
      <c r="D87" s="155"/>
      <c r="E87" s="155"/>
      <c r="F87" s="155"/>
      <c r="G87" s="156"/>
    </row>
    <row r="88" spans="1:7" ht="16.5" customHeight="1" x14ac:dyDescent="0.25">
      <c r="A88" s="160" t="str">
        <f>A62</f>
        <v>Porcentaje de participación en las actividades de las redes de las que el INAI forma parte.</v>
      </c>
      <c r="B88" s="161"/>
      <c r="C88" s="161"/>
      <c r="D88" s="161"/>
      <c r="E88" s="161"/>
      <c r="F88" s="161"/>
      <c r="G88" s="162"/>
    </row>
    <row r="89" spans="1:7" ht="121.5" customHeight="1" x14ac:dyDescent="0.25">
      <c r="A89" s="8" t="s">
        <v>130</v>
      </c>
      <c r="B89" s="145" t="s">
        <v>1498</v>
      </c>
      <c r="C89" s="146"/>
      <c r="D89" s="146"/>
      <c r="E89" s="146"/>
      <c r="F89" s="146"/>
      <c r="G89" s="147"/>
    </row>
    <row r="90" spans="1:7" x14ac:dyDescent="0.25">
      <c r="A90" s="8" t="s">
        <v>129</v>
      </c>
      <c r="B90" s="154"/>
      <c r="C90" s="155"/>
      <c r="D90" s="155"/>
      <c r="E90" s="155"/>
      <c r="F90" s="155"/>
      <c r="G90" s="156"/>
    </row>
    <row r="91" spans="1:7" ht="16.5" customHeight="1" x14ac:dyDescent="0.25">
      <c r="A91" s="160" t="str">
        <f>A68</f>
        <v xml:space="preserve">Porcentaje de las actividades internacionales realizadas por la DGAI. </v>
      </c>
      <c r="B91" s="161"/>
      <c r="C91" s="161"/>
      <c r="D91" s="161"/>
      <c r="E91" s="161"/>
      <c r="F91" s="161"/>
      <c r="G91" s="162"/>
    </row>
    <row r="92" spans="1:7" ht="72.75" customHeight="1" x14ac:dyDescent="0.25">
      <c r="A92" s="8" t="s">
        <v>130</v>
      </c>
      <c r="B92" s="145" t="s">
        <v>1500</v>
      </c>
      <c r="C92" s="146"/>
      <c r="D92" s="146"/>
      <c r="E92" s="146"/>
      <c r="F92" s="146"/>
      <c r="G92" s="147"/>
    </row>
    <row r="93" spans="1:7" x14ac:dyDescent="0.25">
      <c r="A93" s="8" t="s">
        <v>129</v>
      </c>
      <c r="B93" s="154"/>
      <c r="C93" s="155"/>
      <c r="D93" s="155"/>
      <c r="E93" s="155"/>
      <c r="F93" s="155"/>
      <c r="G93" s="156"/>
    </row>
    <row r="94" spans="1:7" ht="16.5" customHeight="1" x14ac:dyDescent="0.25">
      <c r="A94" s="160" t="str">
        <f>A74</f>
        <v>Porcentaje de consultas atendidas.</v>
      </c>
      <c r="B94" s="161"/>
      <c r="C94" s="161"/>
      <c r="D94" s="161"/>
      <c r="E94" s="161"/>
      <c r="F94" s="161"/>
      <c r="G94" s="162"/>
    </row>
    <row r="95" spans="1:7" ht="54" customHeight="1" x14ac:dyDescent="0.25">
      <c r="A95" s="8" t="s">
        <v>130</v>
      </c>
      <c r="B95" s="145" t="s">
        <v>1499</v>
      </c>
      <c r="C95" s="146"/>
      <c r="D95" s="146"/>
      <c r="E95" s="146"/>
      <c r="F95" s="146"/>
      <c r="G95" s="147"/>
    </row>
    <row r="96" spans="1:7" x14ac:dyDescent="0.25">
      <c r="A96" s="8" t="s">
        <v>129</v>
      </c>
      <c r="B96" s="154"/>
      <c r="C96" s="155"/>
      <c r="D96" s="155"/>
      <c r="E96" s="155"/>
      <c r="F96" s="155"/>
      <c r="G96" s="156"/>
    </row>
    <row r="97" spans="1:7" ht="15.75" x14ac:dyDescent="0.25">
      <c r="A97" s="213"/>
      <c r="B97" s="213"/>
      <c r="C97" s="213"/>
      <c r="D97" s="213"/>
      <c r="E97" s="213"/>
      <c r="F97" s="213"/>
      <c r="G97" s="213"/>
    </row>
    <row r="98" spans="1:7" ht="16.5" customHeight="1" x14ac:dyDescent="0.25">
      <c r="A98" s="186" t="s">
        <v>35</v>
      </c>
      <c r="B98" s="187"/>
      <c r="C98" s="187"/>
      <c r="D98" s="187"/>
      <c r="E98" s="187"/>
      <c r="F98" s="187"/>
      <c r="G98" s="188"/>
    </row>
    <row r="99" spans="1:7" ht="16.5" customHeight="1" x14ac:dyDescent="0.25">
      <c r="A99" s="160" t="str">
        <f>A32</f>
        <v>Porcentaje de satisfacción de las visitas internacionales al INAI para allegarse de buenas prácticas.</v>
      </c>
      <c r="B99" s="161"/>
      <c r="C99" s="161"/>
      <c r="D99" s="161"/>
      <c r="E99" s="161"/>
      <c r="F99" s="161"/>
      <c r="G99" s="162"/>
    </row>
    <row r="100" spans="1:7" ht="33" x14ac:dyDescent="0.25">
      <c r="A100" s="30" t="s">
        <v>30</v>
      </c>
      <c r="B100" s="256" t="s">
        <v>1180</v>
      </c>
      <c r="C100" s="256"/>
      <c r="D100" s="256"/>
      <c r="E100" s="256"/>
      <c r="F100" s="256"/>
      <c r="G100" s="256"/>
    </row>
    <row r="101" spans="1:7" ht="33" x14ac:dyDescent="0.25">
      <c r="A101" s="30" t="s">
        <v>31</v>
      </c>
      <c r="B101" s="256" t="s">
        <v>1105</v>
      </c>
      <c r="C101" s="256"/>
      <c r="D101" s="256"/>
      <c r="E101" s="256"/>
      <c r="F101" s="256"/>
      <c r="G101" s="256"/>
    </row>
    <row r="102" spans="1:7" x14ac:dyDescent="0.25">
      <c r="A102" s="30" t="s">
        <v>32</v>
      </c>
      <c r="B102" s="230" t="s">
        <v>1179</v>
      </c>
      <c r="C102" s="230"/>
      <c r="D102" s="230"/>
      <c r="E102" s="230"/>
      <c r="F102" s="230"/>
      <c r="G102" s="230"/>
    </row>
    <row r="103" spans="1:7" ht="16.5" customHeight="1" x14ac:dyDescent="0.25">
      <c r="A103" s="160" t="str">
        <f>A38</f>
        <v>Porcentaje de buenas prácticas internacionales a implementar por los servidores públicos en el quehacer institucional respecto de las identificadas.</v>
      </c>
      <c r="B103" s="161"/>
      <c r="C103" s="161"/>
      <c r="D103" s="161"/>
      <c r="E103" s="161"/>
      <c r="F103" s="161"/>
      <c r="G103" s="162"/>
    </row>
    <row r="104" spans="1:7" ht="33" x14ac:dyDescent="0.25">
      <c r="A104" s="30" t="s">
        <v>30</v>
      </c>
      <c r="B104" s="256" t="s">
        <v>1180</v>
      </c>
      <c r="C104" s="256"/>
      <c r="D104" s="256"/>
      <c r="E104" s="256"/>
      <c r="F104" s="256"/>
      <c r="G104" s="256"/>
    </row>
    <row r="105" spans="1:7" ht="33" x14ac:dyDescent="0.25">
      <c r="A105" s="30" t="s">
        <v>31</v>
      </c>
      <c r="B105" s="256" t="s">
        <v>1105</v>
      </c>
      <c r="C105" s="256"/>
      <c r="D105" s="256"/>
      <c r="E105" s="256"/>
      <c r="F105" s="256"/>
      <c r="G105" s="256"/>
    </row>
    <row r="106" spans="1:7" x14ac:dyDescent="0.25">
      <c r="A106" s="30" t="s">
        <v>32</v>
      </c>
      <c r="B106" s="230" t="s">
        <v>1190</v>
      </c>
      <c r="C106" s="230"/>
      <c r="D106" s="230"/>
      <c r="E106" s="230"/>
      <c r="F106" s="230"/>
      <c r="G106" s="230"/>
    </row>
    <row r="107" spans="1:7" ht="16.5" customHeight="1" x14ac:dyDescent="0.25">
      <c r="A107" s="160" t="str">
        <f>A46</f>
        <v>Porcentaje de acciones internacionales  que aportan un beneficio institucional.</v>
      </c>
      <c r="B107" s="161"/>
      <c r="C107" s="161"/>
      <c r="D107" s="161"/>
      <c r="E107" s="161"/>
      <c r="F107" s="161"/>
      <c r="G107" s="162"/>
    </row>
    <row r="108" spans="1:7" ht="33" x14ac:dyDescent="0.25">
      <c r="A108" s="30" t="s">
        <v>30</v>
      </c>
      <c r="B108" s="256" t="s">
        <v>1180</v>
      </c>
      <c r="C108" s="256"/>
      <c r="D108" s="256"/>
      <c r="E108" s="256"/>
      <c r="F108" s="256"/>
      <c r="G108" s="256"/>
    </row>
    <row r="109" spans="1:7" ht="33" x14ac:dyDescent="0.25">
      <c r="A109" s="30" t="s">
        <v>31</v>
      </c>
      <c r="B109" s="256" t="s">
        <v>1105</v>
      </c>
      <c r="C109" s="256"/>
      <c r="D109" s="256"/>
      <c r="E109" s="256"/>
      <c r="F109" s="256"/>
      <c r="G109" s="256"/>
    </row>
    <row r="110" spans="1:7" x14ac:dyDescent="0.25">
      <c r="A110" s="30" t="s">
        <v>32</v>
      </c>
      <c r="B110" s="230" t="s">
        <v>1178</v>
      </c>
      <c r="C110" s="230"/>
      <c r="D110" s="230"/>
      <c r="E110" s="230"/>
      <c r="F110" s="230"/>
      <c r="G110" s="230"/>
    </row>
    <row r="111" spans="1:7" ht="16.5" customHeight="1" x14ac:dyDescent="0.25">
      <c r="A111" s="160" t="str">
        <f>A54</f>
        <v>Porcentaje de acciones internacionales que derivan en recomendaciones de adopción de compromisos específicos de colaboración internacional.</v>
      </c>
      <c r="B111" s="161"/>
      <c r="C111" s="161"/>
      <c r="D111" s="161"/>
      <c r="E111" s="161"/>
      <c r="F111" s="161"/>
      <c r="G111" s="162"/>
    </row>
    <row r="112" spans="1:7" ht="33" x14ac:dyDescent="0.25">
      <c r="A112" s="30" t="s">
        <v>30</v>
      </c>
      <c r="B112" s="256" t="s">
        <v>1180</v>
      </c>
      <c r="C112" s="256"/>
      <c r="D112" s="256"/>
      <c r="E112" s="256"/>
      <c r="F112" s="256"/>
      <c r="G112" s="256"/>
    </row>
    <row r="113" spans="1:7" ht="33" x14ac:dyDescent="0.25">
      <c r="A113" s="30" t="s">
        <v>31</v>
      </c>
      <c r="B113" s="256" t="s">
        <v>1127</v>
      </c>
      <c r="C113" s="256"/>
      <c r="D113" s="256"/>
      <c r="E113" s="256"/>
      <c r="F113" s="256"/>
      <c r="G113" s="256"/>
    </row>
    <row r="114" spans="1:7" x14ac:dyDescent="0.25">
      <c r="A114" s="30" t="s">
        <v>32</v>
      </c>
      <c r="B114" s="230" t="s">
        <v>1191</v>
      </c>
      <c r="C114" s="230"/>
      <c r="D114" s="230"/>
      <c r="E114" s="230"/>
      <c r="F114" s="230"/>
      <c r="G114" s="230"/>
    </row>
    <row r="115" spans="1:7" ht="16.5" customHeight="1" x14ac:dyDescent="0.25">
      <c r="A115" s="160" t="str">
        <f>A62</f>
        <v>Porcentaje de participación en las actividades de las redes de las que el INAI forma parte.</v>
      </c>
      <c r="B115" s="161"/>
      <c r="C115" s="161"/>
      <c r="D115" s="161"/>
      <c r="E115" s="161"/>
      <c r="F115" s="161"/>
      <c r="G115" s="162"/>
    </row>
    <row r="116" spans="1:7" ht="33" x14ac:dyDescent="0.25">
      <c r="A116" s="30" t="s">
        <v>30</v>
      </c>
      <c r="B116" s="256"/>
      <c r="C116" s="256"/>
      <c r="D116" s="256"/>
      <c r="E116" s="256"/>
      <c r="F116" s="256"/>
      <c r="G116" s="256"/>
    </row>
    <row r="117" spans="1:7" ht="33" x14ac:dyDescent="0.25">
      <c r="A117" s="30" t="s">
        <v>31</v>
      </c>
      <c r="B117" s="256"/>
      <c r="C117" s="256"/>
      <c r="D117" s="256"/>
      <c r="E117" s="256"/>
      <c r="F117" s="256"/>
      <c r="G117" s="256"/>
    </row>
    <row r="118" spans="1:7" x14ac:dyDescent="0.25">
      <c r="A118" s="30" t="s">
        <v>32</v>
      </c>
      <c r="B118" s="230"/>
      <c r="C118" s="230"/>
      <c r="D118" s="230"/>
      <c r="E118" s="230"/>
      <c r="F118" s="230"/>
      <c r="G118" s="230"/>
    </row>
    <row r="119" spans="1:7" ht="16.5" customHeight="1" x14ac:dyDescent="0.25">
      <c r="A119" s="160" t="str">
        <f>A68</f>
        <v xml:space="preserve">Porcentaje de las actividades internacionales realizadas por la DGAI. </v>
      </c>
      <c r="B119" s="161"/>
      <c r="C119" s="161"/>
      <c r="D119" s="161"/>
      <c r="E119" s="161"/>
      <c r="F119" s="161"/>
      <c r="G119" s="162"/>
    </row>
    <row r="120" spans="1:7" ht="33" x14ac:dyDescent="0.25">
      <c r="A120" s="30" t="s">
        <v>30</v>
      </c>
      <c r="B120" s="256"/>
      <c r="C120" s="256"/>
      <c r="D120" s="256"/>
      <c r="E120" s="256"/>
      <c r="F120" s="256"/>
      <c r="G120" s="256"/>
    </row>
    <row r="121" spans="1:7" ht="33" x14ac:dyDescent="0.25">
      <c r="A121" s="30" t="s">
        <v>31</v>
      </c>
      <c r="B121" s="256"/>
      <c r="C121" s="256"/>
      <c r="D121" s="256"/>
      <c r="E121" s="256"/>
      <c r="F121" s="256"/>
      <c r="G121" s="256"/>
    </row>
    <row r="122" spans="1:7" x14ac:dyDescent="0.25">
      <c r="A122" s="30" t="s">
        <v>32</v>
      </c>
      <c r="B122" s="229"/>
      <c r="C122" s="229"/>
      <c r="D122" s="229"/>
      <c r="E122" s="229"/>
      <c r="F122" s="229"/>
      <c r="G122" s="229"/>
    </row>
    <row r="123" spans="1:7" ht="16.5" customHeight="1" x14ac:dyDescent="0.25">
      <c r="A123" s="160" t="str">
        <f>A74</f>
        <v>Porcentaje de consultas atendidas.</v>
      </c>
      <c r="B123" s="161"/>
      <c r="C123" s="161"/>
      <c r="D123" s="161"/>
      <c r="E123" s="161"/>
      <c r="F123" s="161"/>
      <c r="G123" s="162"/>
    </row>
    <row r="124" spans="1:7" ht="33" x14ac:dyDescent="0.25">
      <c r="A124" s="30" t="s">
        <v>30</v>
      </c>
      <c r="B124" s="256"/>
      <c r="C124" s="256"/>
      <c r="D124" s="256"/>
      <c r="E124" s="256"/>
      <c r="F124" s="256"/>
      <c r="G124" s="256"/>
    </row>
    <row r="125" spans="1:7" ht="33" x14ac:dyDescent="0.25">
      <c r="A125" s="30" t="s">
        <v>31</v>
      </c>
      <c r="B125" s="256"/>
      <c r="C125" s="256"/>
      <c r="D125" s="256"/>
      <c r="E125" s="256"/>
      <c r="F125" s="256"/>
      <c r="G125" s="256"/>
    </row>
    <row r="126" spans="1:7" x14ac:dyDescent="0.25">
      <c r="A126" s="30" t="s">
        <v>32</v>
      </c>
      <c r="B126" s="230"/>
      <c r="C126" s="230"/>
      <c r="D126" s="230"/>
      <c r="E126" s="230"/>
      <c r="F126" s="230"/>
      <c r="G126" s="230"/>
    </row>
    <row r="127" spans="1:7" ht="15.75" x14ac:dyDescent="0.25">
      <c r="A127" s="213"/>
      <c r="B127" s="213"/>
      <c r="C127" s="213"/>
      <c r="D127" s="213"/>
      <c r="E127" s="213"/>
      <c r="F127" s="213"/>
      <c r="G127" s="213"/>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261</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1142</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133</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59" t="s">
        <v>14</v>
      </c>
    </row>
    <row r="21" spans="1:7" ht="16.5" customHeight="1" x14ac:dyDescent="0.25">
      <c r="A21" s="194"/>
      <c r="B21" s="195"/>
      <c r="C21" s="198" t="s">
        <v>15</v>
      </c>
      <c r="D21" s="199"/>
      <c r="E21" s="18" t="s">
        <v>15</v>
      </c>
      <c r="F21" s="18" t="s">
        <v>15</v>
      </c>
      <c r="G21" s="60" t="s">
        <v>16</v>
      </c>
    </row>
    <row r="22" spans="1:7" ht="16.5" customHeight="1" x14ac:dyDescent="0.25">
      <c r="A22" s="169" t="s">
        <v>61</v>
      </c>
      <c r="B22" s="169"/>
      <c r="C22" s="201">
        <f>'E002'!B20</f>
        <v>207.20201</v>
      </c>
      <c r="D22" s="201"/>
      <c r="E22" s="20">
        <f>'E002'!C20</f>
        <v>207.20201</v>
      </c>
      <c r="F22" s="20">
        <f>'E002'!D20</f>
        <v>176.35502412</v>
      </c>
      <c r="G22" s="21">
        <f>F22/C22*100</f>
        <v>85.112602971370791</v>
      </c>
    </row>
    <row r="23" spans="1:7" ht="16.5" customHeight="1" x14ac:dyDescent="0.25">
      <c r="A23" s="169" t="s">
        <v>17</v>
      </c>
      <c r="B23" s="169"/>
      <c r="C23" s="203">
        <f>'E002'!B21</f>
        <v>176.35502412</v>
      </c>
      <c r="D23" s="203"/>
      <c r="E23" s="56">
        <f>'E002'!C21</f>
        <v>176.35502412</v>
      </c>
      <c r="F23" s="20">
        <f>'E002'!D21</f>
        <v>176.35502412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34">
        <v>80</v>
      </c>
    </row>
    <row r="28" spans="1:7" ht="16.5" x14ac:dyDescent="0.25">
      <c r="A28" s="169"/>
      <c r="B28" s="169"/>
      <c r="C28" s="169"/>
      <c r="D28" s="169"/>
      <c r="E28" s="169"/>
      <c r="F28" s="24" t="s">
        <v>33</v>
      </c>
      <c r="G28" s="34">
        <v>80</v>
      </c>
    </row>
    <row r="29" spans="1:7" ht="16.5" x14ac:dyDescent="0.25">
      <c r="A29" s="169"/>
      <c r="B29" s="169"/>
      <c r="C29" s="169"/>
      <c r="D29" s="169"/>
      <c r="E29" s="169"/>
      <c r="F29" s="23" t="s">
        <v>26</v>
      </c>
      <c r="G29" s="34">
        <v>80</v>
      </c>
    </row>
    <row r="30" spans="1:7" ht="33" x14ac:dyDescent="0.25">
      <c r="A30" s="169"/>
      <c r="B30" s="169"/>
      <c r="C30" s="169"/>
      <c r="D30" s="169"/>
      <c r="E30" s="169"/>
      <c r="F30" s="24" t="s">
        <v>34</v>
      </c>
      <c r="G30" s="34">
        <v>80</v>
      </c>
    </row>
    <row r="31" spans="1:7" ht="31.5" x14ac:dyDescent="0.25">
      <c r="A31" s="169"/>
      <c r="B31" s="169"/>
      <c r="C31" s="169"/>
      <c r="D31" s="169"/>
      <c r="E31" s="169"/>
      <c r="F31" s="23" t="s">
        <v>27</v>
      </c>
      <c r="G31" s="25" t="s">
        <v>1232</v>
      </c>
    </row>
    <row r="32" spans="1:7" ht="252" x14ac:dyDescent="0.25">
      <c r="A32" s="90" t="s">
        <v>263</v>
      </c>
      <c r="B32" s="90" t="s">
        <v>513</v>
      </c>
      <c r="C32" s="90" t="s">
        <v>1143</v>
      </c>
      <c r="D32" s="70" t="s">
        <v>60</v>
      </c>
      <c r="E32" s="70" t="s">
        <v>192</v>
      </c>
      <c r="F32" s="23" t="s">
        <v>1195</v>
      </c>
      <c r="G32" s="25" t="s">
        <v>1232</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80</v>
      </c>
    </row>
    <row r="36" spans="1:7" ht="16.5" x14ac:dyDescent="0.25">
      <c r="A36" s="169"/>
      <c r="B36" s="169"/>
      <c r="C36" s="169"/>
      <c r="D36" s="169"/>
      <c r="E36" s="169"/>
      <c r="F36" s="24" t="s">
        <v>33</v>
      </c>
      <c r="G36" s="25">
        <v>80</v>
      </c>
    </row>
    <row r="37" spans="1:7" ht="16.5" x14ac:dyDescent="0.25">
      <c r="A37" s="169"/>
      <c r="B37" s="169"/>
      <c r="C37" s="169"/>
      <c r="D37" s="169"/>
      <c r="E37" s="169"/>
      <c r="F37" s="24" t="s">
        <v>26</v>
      </c>
      <c r="G37" s="25">
        <v>80</v>
      </c>
    </row>
    <row r="38" spans="1:7" ht="33" x14ac:dyDescent="0.25">
      <c r="A38" s="169"/>
      <c r="B38" s="169"/>
      <c r="C38" s="169"/>
      <c r="D38" s="169"/>
      <c r="E38" s="169"/>
      <c r="F38" s="24" t="s">
        <v>34</v>
      </c>
      <c r="G38" s="25">
        <v>80</v>
      </c>
    </row>
    <row r="39" spans="1:7" ht="16.5" x14ac:dyDescent="0.25">
      <c r="A39" s="169"/>
      <c r="B39" s="169"/>
      <c r="C39" s="169"/>
      <c r="D39" s="169"/>
      <c r="E39" s="169"/>
      <c r="F39" s="24" t="s">
        <v>27</v>
      </c>
      <c r="G39" s="25">
        <f>6/7*100</f>
        <v>85.714285714285708</v>
      </c>
    </row>
    <row r="40" spans="1:7" ht="107.25" customHeight="1" x14ac:dyDescent="0.25">
      <c r="A40" s="90" t="s">
        <v>786</v>
      </c>
      <c r="B40" s="90" t="s">
        <v>264</v>
      </c>
      <c r="C40" s="90" t="s">
        <v>787</v>
      </c>
      <c r="D40" s="70" t="s">
        <v>51</v>
      </c>
      <c r="E40" s="70" t="s">
        <v>49</v>
      </c>
      <c r="F40" s="24" t="s">
        <v>36</v>
      </c>
      <c r="G40" s="25">
        <f>(G39/G36)*100</f>
        <v>107.14285714285714</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100</v>
      </c>
    </row>
    <row r="44" spans="1:7" ht="16.5" x14ac:dyDescent="0.25">
      <c r="A44" s="169"/>
      <c r="B44" s="169"/>
      <c r="C44" s="169"/>
      <c r="D44" s="169"/>
      <c r="E44" s="169"/>
      <c r="F44" s="24" t="s">
        <v>33</v>
      </c>
      <c r="G44" s="25">
        <v>100</v>
      </c>
    </row>
    <row r="45" spans="1:7" ht="16.5" x14ac:dyDescent="0.25">
      <c r="A45" s="169"/>
      <c r="B45" s="169"/>
      <c r="C45" s="169"/>
      <c r="D45" s="169"/>
      <c r="E45" s="169"/>
      <c r="F45" s="24" t="s">
        <v>26</v>
      </c>
      <c r="G45" s="25">
        <v>100</v>
      </c>
    </row>
    <row r="46" spans="1:7" ht="33" x14ac:dyDescent="0.25">
      <c r="A46" s="169"/>
      <c r="B46" s="169"/>
      <c r="C46" s="169"/>
      <c r="D46" s="169"/>
      <c r="E46" s="169"/>
      <c r="F46" s="24" t="s">
        <v>34</v>
      </c>
      <c r="G46" s="25">
        <v>100</v>
      </c>
    </row>
    <row r="47" spans="1:7" ht="16.5" x14ac:dyDescent="0.25">
      <c r="A47" s="169"/>
      <c r="B47" s="169"/>
      <c r="C47" s="169"/>
      <c r="D47" s="169"/>
      <c r="E47" s="169"/>
      <c r="F47" s="24" t="s">
        <v>27</v>
      </c>
      <c r="G47" s="25">
        <f>(8/8)*100</f>
        <v>100</v>
      </c>
    </row>
    <row r="48" spans="1:7" ht="38.25" customHeight="1" x14ac:dyDescent="0.25">
      <c r="A48" s="90" t="s">
        <v>265</v>
      </c>
      <c r="B48" s="90" t="s">
        <v>266</v>
      </c>
      <c r="C48" s="90" t="s">
        <v>267</v>
      </c>
      <c r="D48" s="70" t="s">
        <v>51</v>
      </c>
      <c r="E48" s="70" t="s">
        <v>55</v>
      </c>
      <c r="F48" s="24" t="s">
        <v>36</v>
      </c>
      <c r="G48" s="25">
        <f>(G47/G44)*100</f>
        <v>100</v>
      </c>
    </row>
    <row r="49" spans="1:7" ht="16.5" x14ac:dyDescent="0.25">
      <c r="A49" s="169" t="s">
        <v>21</v>
      </c>
      <c r="B49" s="169" t="s">
        <v>22</v>
      </c>
      <c r="C49" s="169" t="s">
        <v>29</v>
      </c>
      <c r="D49" s="169" t="s">
        <v>23</v>
      </c>
      <c r="E49" s="169" t="s">
        <v>24</v>
      </c>
      <c r="F49" s="24" t="s">
        <v>25</v>
      </c>
      <c r="G49" s="25">
        <v>100</v>
      </c>
    </row>
    <row r="50" spans="1:7" ht="16.5" x14ac:dyDescent="0.25">
      <c r="A50" s="169"/>
      <c r="B50" s="169"/>
      <c r="C50" s="169"/>
      <c r="D50" s="169"/>
      <c r="E50" s="169"/>
      <c r="F50" s="24" t="s">
        <v>33</v>
      </c>
      <c r="G50" s="25">
        <v>100</v>
      </c>
    </row>
    <row r="51" spans="1:7" ht="16.5" x14ac:dyDescent="0.25">
      <c r="A51" s="169"/>
      <c r="B51" s="169"/>
      <c r="C51" s="169"/>
      <c r="D51" s="169"/>
      <c r="E51" s="169"/>
      <c r="F51" s="24" t="s">
        <v>26</v>
      </c>
      <c r="G51" s="25">
        <v>100</v>
      </c>
    </row>
    <row r="52" spans="1:7" ht="33" x14ac:dyDescent="0.25">
      <c r="A52" s="169"/>
      <c r="B52" s="169"/>
      <c r="C52" s="169"/>
      <c r="D52" s="169"/>
      <c r="E52" s="169"/>
      <c r="F52" s="24" t="s">
        <v>34</v>
      </c>
      <c r="G52" s="25">
        <v>100</v>
      </c>
    </row>
    <row r="53" spans="1:7" ht="16.5" x14ac:dyDescent="0.25">
      <c r="A53" s="169"/>
      <c r="B53" s="169"/>
      <c r="C53" s="169"/>
      <c r="D53" s="169"/>
      <c r="E53" s="169"/>
      <c r="F53" s="24" t="s">
        <v>27</v>
      </c>
      <c r="G53" s="25">
        <f>(2/2)*100</f>
        <v>100</v>
      </c>
    </row>
    <row r="54" spans="1:7" ht="102" customHeight="1" x14ac:dyDescent="0.25">
      <c r="A54" s="90" t="s">
        <v>788</v>
      </c>
      <c r="B54" s="90" t="s">
        <v>789</v>
      </c>
      <c r="C54" s="90" t="s">
        <v>268</v>
      </c>
      <c r="D54" s="70" t="s">
        <v>51</v>
      </c>
      <c r="E54" s="70" t="s">
        <v>49</v>
      </c>
      <c r="F54" s="24" t="s">
        <v>36</v>
      </c>
      <c r="G54" s="25">
        <f>(G53/G50)*100</f>
        <v>100</v>
      </c>
    </row>
    <row r="55" spans="1:7" s="28" customFormat="1" ht="16.5" x14ac:dyDescent="0.25">
      <c r="A55" s="205" t="s">
        <v>1198</v>
      </c>
      <c r="B55" s="206"/>
      <c r="C55" s="206"/>
      <c r="D55" s="206"/>
      <c r="E55" s="206"/>
      <c r="F55" s="206"/>
      <c r="G55" s="207"/>
    </row>
    <row r="56" spans="1:7" s="28" customFormat="1" ht="16.5" x14ac:dyDescent="0.25">
      <c r="A56" s="200" t="s">
        <v>19</v>
      </c>
      <c r="B56" s="200"/>
      <c r="C56" s="200"/>
      <c r="D56" s="200"/>
      <c r="E56" s="200"/>
      <c r="F56" s="200" t="s">
        <v>20</v>
      </c>
      <c r="G56" s="200"/>
    </row>
    <row r="57" spans="1:7" s="28" customFormat="1" ht="16.5" x14ac:dyDescent="0.25">
      <c r="A57" s="169" t="s">
        <v>21</v>
      </c>
      <c r="B57" s="169" t="s">
        <v>22</v>
      </c>
      <c r="C57" s="169" t="s">
        <v>29</v>
      </c>
      <c r="D57" s="169" t="s">
        <v>23</v>
      </c>
      <c r="E57" s="169" t="s">
        <v>24</v>
      </c>
      <c r="F57" s="24" t="s">
        <v>25</v>
      </c>
      <c r="G57" s="25">
        <v>95</v>
      </c>
    </row>
    <row r="58" spans="1:7" s="28" customFormat="1" ht="16.5" x14ac:dyDescent="0.25">
      <c r="A58" s="169"/>
      <c r="B58" s="169"/>
      <c r="C58" s="169"/>
      <c r="D58" s="169"/>
      <c r="E58" s="169"/>
      <c r="F58" s="24" t="s">
        <v>33</v>
      </c>
      <c r="G58" s="25">
        <v>95</v>
      </c>
    </row>
    <row r="59" spans="1:7" s="28" customFormat="1" ht="16.5" x14ac:dyDescent="0.25">
      <c r="A59" s="169"/>
      <c r="B59" s="169"/>
      <c r="C59" s="169"/>
      <c r="D59" s="169"/>
      <c r="E59" s="169"/>
      <c r="F59" s="24" t="s">
        <v>26</v>
      </c>
      <c r="G59" s="25">
        <v>95</v>
      </c>
    </row>
    <row r="60" spans="1:7" s="28" customFormat="1" ht="33" x14ac:dyDescent="0.25">
      <c r="A60" s="169"/>
      <c r="B60" s="169"/>
      <c r="C60" s="169"/>
      <c r="D60" s="169"/>
      <c r="E60" s="169"/>
      <c r="F60" s="24" t="s">
        <v>34</v>
      </c>
      <c r="G60" s="25">
        <v>95</v>
      </c>
    </row>
    <row r="61" spans="1:7" s="28" customFormat="1" ht="16.5" x14ac:dyDescent="0.25">
      <c r="A61" s="169"/>
      <c r="B61" s="169"/>
      <c r="C61" s="169"/>
      <c r="D61" s="169"/>
      <c r="E61" s="169"/>
      <c r="F61" s="24" t="s">
        <v>27</v>
      </c>
      <c r="G61" s="25">
        <f>(66/71)*100</f>
        <v>92.957746478873233</v>
      </c>
    </row>
    <row r="62" spans="1:7" s="28" customFormat="1" ht="68.099999999999994" customHeight="1" x14ac:dyDescent="0.25">
      <c r="A62" s="90" t="s">
        <v>790</v>
      </c>
      <c r="B62" s="90" t="s">
        <v>269</v>
      </c>
      <c r="C62" s="90" t="s">
        <v>791</v>
      </c>
      <c r="D62" s="70" t="s">
        <v>51</v>
      </c>
      <c r="E62" s="70" t="s">
        <v>64</v>
      </c>
      <c r="F62" s="24" t="s">
        <v>36</v>
      </c>
      <c r="G62" s="25">
        <f>(G61/G58)*100</f>
        <v>97.85025945144551</v>
      </c>
    </row>
    <row r="63" spans="1:7" s="28" customFormat="1" ht="16.5" x14ac:dyDescent="0.25">
      <c r="A63" s="170" t="s">
        <v>21</v>
      </c>
      <c r="B63" s="170" t="s">
        <v>22</v>
      </c>
      <c r="C63" s="170" t="s">
        <v>29</v>
      </c>
      <c r="D63" s="170" t="s">
        <v>23</v>
      </c>
      <c r="E63" s="169" t="s">
        <v>24</v>
      </c>
      <c r="F63" s="24" t="s">
        <v>25</v>
      </c>
      <c r="G63" s="25">
        <v>6</v>
      </c>
    </row>
    <row r="64" spans="1:7" s="28" customFormat="1" ht="16.5" x14ac:dyDescent="0.25">
      <c r="A64" s="170"/>
      <c r="B64" s="170"/>
      <c r="C64" s="170"/>
      <c r="D64" s="170"/>
      <c r="E64" s="169"/>
      <c r="F64" s="24" t="s">
        <v>33</v>
      </c>
      <c r="G64" s="25">
        <v>6</v>
      </c>
    </row>
    <row r="65" spans="1:7" s="28" customFormat="1" ht="16.5" x14ac:dyDescent="0.25">
      <c r="A65" s="170"/>
      <c r="B65" s="170"/>
      <c r="C65" s="170"/>
      <c r="D65" s="170"/>
      <c r="E65" s="169"/>
      <c r="F65" s="24" t="s">
        <v>26</v>
      </c>
      <c r="G65" s="25">
        <v>4</v>
      </c>
    </row>
    <row r="66" spans="1:7" s="28" customFormat="1" ht="33" x14ac:dyDescent="0.25">
      <c r="A66" s="170"/>
      <c r="B66" s="170"/>
      <c r="C66" s="170"/>
      <c r="D66" s="170"/>
      <c r="E66" s="169"/>
      <c r="F66" s="24" t="s">
        <v>34</v>
      </c>
      <c r="G66" s="25">
        <v>6</v>
      </c>
    </row>
    <row r="67" spans="1:7" s="28" customFormat="1" ht="16.5" x14ac:dyDescent="0.25">
      <c r="A67" s="170"/>
      <c r="B67" s="170"/>
      <c r="C67" s="170"/>
      <c r="D67" s="170"/>
      <c r="E67" s="169"/>
      <c r="F67" s="24" t="s">
        <v>27</v>
      </c>
      <c r="G67" s="25">
        <v>6</v>
      </c>
    </row>
    <row r="68" spans="1:7" s="28" customFormat="1" ht="68.099999999999994" customHeight="1" x14ac:dyDescent="0.25">
      <c r="A68" s="90" t="s">
        <v>792</v>
      </c>
      <c r="B68" s="90" t="s">
        <v>793</v>
      </c>
      <c r="C68" s="90" t="s">
        <v>794</v>
      </c>
      <c r="D68" s="70" t="s">
        <v>795</v>
      </c>
      <c r="E68" s="70" t="s">
        <v>52</v>
      </c>
      <c r="F68" s="24" t="s">
        <v>36</v>
      </c>
      <c r="G68" s="25">
        <f>(G67/G64)*100</f>
        <v>100</v>
      </c>
    </row>
    <row r="69" spans="1:7" s="28" customFormat="1" ht="16.5" x14ac:dyDescent="0.25">
      <c r="A69" s="169" t="s">
        <v>21</v>
      </c>
      <c r="B69" s="169" t="s">
        <v>22</v>
      </c>
      <c r="C69" s="169" t="s">
        <v>29</v>
      </c>
      <c r="D69" s="169" t="s">
        <v>23</v>
      </c>
      <c r="E69" s="169" t="s">
        <v>24</v>
      </c>
      <c r="F69" s="24" t="s">
        <v>25</v>
      </c>
      <c r="G69" s="25">
        <v>2</v>
      </c>
    </row>
    <row r="70" spans="1:7" s="28" customFormat="1" ht="16.5" x14ac:dyDescent="0.25">
      <c r="A70" s="169"/>
      <c r="B70" s="169"/>
      <c r="C70" s="169"/>
      <c r="D70" s="169"/>
      <c r="E70" s="169"/>
      <c r="F70" s="24" t="s">
        <v>33</v>
      </c>
      <c r="G70" s="25">
        <v>2</v>
      </c>
    </row>
    <row r="71" spans="1:7" s="28" customFormat="1" ht="16.5" x14ac:dyDescent="0.25">
      <c r="A71" s="169"/>
      <c r="B71" s="169"/>
      <c r="C71" s="169"/>
      <c r="D71" s="169"/>
      <c r="E71" s="169"/>
      <c r="F71" s="24" t="s">
        <v>26</v>
      </c>
      <c r="G71" s="25">
        <v>2</v>
      </c>
    </row>
    <row r="72" spans="1:7" s="28" customFormat="1" ht="33" x14ac:dyDescent="0.25">
      <c r="A72" s="169"/>
      <c r="B72" s="169"/>
      <c r="C72" s="169"/>
      <c r="D72" s="169"/>
      <c r="E72" s="169"/>
      <c r="F72" s="24" t="s">
        <v>34</v>
      </c>
      <c r="G72" s="25">
        <v>2</v>
      </c>
    </row>
    <row r="73" spans="1:7" s="28" customFormat="1" ht="16.5" x14ac:dyDescent="0.25">
      <c r="A73" s="169"/>
      <c r="B73" s="169"/>
      <c r="C73" s="169"/>
      <c r="D73" s="169"/>
      <c r="E73" s="169"/>
      <c r="F73" s="24" t="s">
        <v>27</v>
      </c>
      <c r="G73" s="25">
        <v>1</v>
      </c>
    </row>
    <row r="74" spans="1:7" s="28" customFormat="1" ht="47.25" x14ac:dyDescent="0.25">
      <c r="A74" s="90" t="s">
        <v>796</v>
      </c>
      <c r="B74" s="90" t="s">
        <v>797</v>
      </c>
      <c r="C74" s="90" t="s">
        <v>798</v>
      </c>
      <c r="D74" s="70" t="s">
        <v>799</v>
      </c>
      <c r="E74" s="70" t="s">
        <v>55</v>
      </c>
      <c r="F74" s="24" t="s">
        <v>36</v>
      </c>
      <c r="G74" s="25">
        <f>(G73/G70)*100</f>
        <v>50</v>
      </c>
    </row>
    <row r="75" spans="1:7" s="28" customFormat="1" ht="16.5" x14ac:dyDescent="0.25">
      <c r="A75" s="170" t="s">
        <v>21</v>
      </c>
      <c r="B75" s="170" t="s">
        <v>22</v>
      </c>
      <c r="C75" s="170" t="s">
        <v>29</v>
      </c>
      <c r="D75" s="170" t="s">
        <v>23</v>
      </c>
      <c r="E75" s="169" t="s">
        <v>24</v>
      </c>
      <c r="F75" s="24" t="s">
        <v>25</v>
      </c>
      <c r="G75" s="25">
        <v>100</v>
      </c>
    </row>
    <row r="76" spans="1:7" s="28" customFormat="1" ht="16.5" x14ac:dyDescent="0.25">
      <c r="A76" s="170"/>
      <c r="B76" s="170"/>
      <c r="C76" s="170"/>
      <c r="D76" s="170"/>
      <c r="E76" s="169"/>
      <c r="F76" s="24" t="s">
        <v>33</v>
      </c>
      <c r="G76" s="25">
        <v>100</v>
      </c>
    </row>
    <row r="77" spans="1:7" s="28" customFormat="1" ht="16.5" x14ac:dyDescent="0.25">
      <c r="A77" s="170"/>
      <c r="B77" s="170"/>
      <c r="C77" s="170"/>
      <c r="D77" s="170"/>
      <c r="E77" s="169"/>
      <c r="F77" s="24" t="s">
        <v>26</v>
      </c>
      <c r="G77" s="25">
        <v>100</v>
      </c>
    </row>
    <row r="78" spans="1:7" s="28" customFormat="1" ht="33" x14ac:dyDescent="0.25">
      <c r="A78" s="170"/>
      <c r="B78" s="170"/>
      <c r="C78" s="170"/>
      <c r="D78" s="170"/>
      <c r="E78" s="169"/>
      <c r="F78" s="24" t="s">
        <v>34</v>
      </c>
      <c r="G78" s="25">
        <v>100</v>
      </c>
    </row>
    <row r="79" spans="1:7" s="28" customFormat="1" ht="16.5" x14ac:dyDescent="0.25">
      <c r="A79" s="170"/>
      <c r="B79" s="170"/>
      <c r="C79" s="170"/>
      <c r="D79" s="170"/>
      <c r="E79" s="169"/>
      <c r="F79" s="24" t="s">
        <v>27</v>
      </c>
      <c r="G79" s="25">
        <f>(14/14)*100</f>
        <v>100</v>
      </c>
    </row>
    <row r="80" spans="1:7" s="28" customFormat="1" ht="68.099999999999994" customHeight="1" x14ac:dyDescent="0.25">
      <c r="A80" s="90" t="s">
        <v>800</v>
      </c>
      <c r="B80" s="90" t="s">
        <v>271</v>
      </c>
      <c r="C80" s="90" t="s">
        <v>1144</v>
      </c>
      <c r="D80" s="70" t="s">
        <v>51</v>
      </c>
      <c r="E80" s="70" t="s">
        <v>52</v>
      </c>
      <c r="F80" s="24" t="s">
        <v>36</v>
      </c>
      <c r="G80" s="25">
        <f>(G79/G76)*100</f>
        <v>100</v>
      </c>
    </row>
    <row r="81" spans="1:7" s="28" customFormat="1" ht="16.5" x14ac:dyDescent="0.25">
      <c r="A81" s="170" t="s">
        <v>21</v>
      </c>
      <c r="B81" s="225" t="s">
        <v>22</v>
      </c>
      <c r="C81" s="170" t="s">
        <v>29</v>
      </c>
      <c r="D81" s="170" t="s">
        <v>23</v>
      </c>
      <c r="E81" s="169" t="s">
        <v>24</v>
      </c>
      <c r="F81" s="24" t="s">
        <v>25</v>
      </c>
      <c r="G81" s="25">
        <v>100</v>
      </c>
    </row>
    <row r="82" spans="1:7" s="28" customFormat="1" ht="16.5" x14ac:dyDescent="0.25">
      <c r="A82" s="170"/>
      <c r="B82" s="226"/>
      <c r="C82" s="170"/>
      <c r="D82" s="170"/>
      <c r="E82" s="169"/>
      <c r="F82" s="24" t="s">
        <v>33</v>
      </c>
      <c r="G82" s="25">
        <v>100</v>
      </c>
    </row>
    <row r="83" spans="1:7" s="28" customFormat="1" ht="16.5" x14ac:dyDescent="0.25">
      <c r="A83" s="170"/>
      <c r="B83" s="226"/>
      <c r="C83" s="170"/>
      <c r="D83" s="170"/>
      <c r="E83" s="169"/>
      <c r="F83" s="24" t="s">
        <v>26</v>
      </c>
      <c r="G83" s="25">
        <v>100</v>
      </c>
    </row>
    <row r="84" spans="1:7" s="28" customFormat="1" ht="33" x14ac:dyDescent="0.25">
      <c r="A84" s="170"/>
      <c r="B84" s="226"/>
      <c r="C84" s="170"/>
      <c r="D84" s="170"/>
      <c r="E84" s="169"/>
      <c r="F84" s="24" t="s">
        <v>34</v>
      </c>
      <c r="G84" s="25">
        <v>100</v>
      </c>
    </row>
    <row r="85" spans="1:7" s="28" customFormat="1" ht="16.5" x14ac:dyDescent="0.25">
      <c r="A85" s="170"/>
      <c r="B85" s="227"/>
      <c r="C85" s="170"/>
      <c r="D85" s="170"/>
      <c r="E85" s="169"/>
      <c r="F85" s="24" t="s">
        <v>27</v>
      </c>
      <c r="G85" s="25">
        <f>(2/2)*100</f>
        <v>100</v>
      </c>
    </row>
    <row r="86" spans="1:7" s="28" customFormat="1" ht="68.099999999999994" customHeight="1" x14ac:dyDescent="0.25">
      <c r="A86" s="90" t="s">
        <v>801</v>
      </c>
      <c r="B86" s="90" t="s">
        <v>802</v>
      </c>
      <c r="C86" s="90" t="s">
        <v>803</v>
      </c>
      <c r="D86" s="70" t="s">
        <v>51</v>
      </c>
      <c r="E86" s="70" t="s">
        <v>52</v>
      </c>
      <c r="F86" s="24" t="s">
        <v>36</v>
      </c>
      <c r="G86" s="25">
        <f>(G85/G82)*100</f>
        <v>100</v>
      </c>
    </row>
    <row r="87" spans="1:7" s="28" customFormat="1" ht="16.5" x14ac:dyDescent="0.25">
      <c r="A87" s="169" t="s">
        <v>21</v>
      </c>
      <c r="B87" s="169" t="s">
        <v>22</v>
      </c>
      <c r="C87" s="171" t="s">
        <v>29</v>
      </c>
      <c r="D87" s="169" t="s">
        <v>23</v>
      </c>
      <c r="E87" s="169" t="s">
        <v>24</v>
      </c>
      <c r="F87" s="24" t="s">
        <v>25</v>
      </c>
      <c r="G87" s="25">
        <v>12</v>
      </c>
    </row>
    <row r="88" spans="1:7" s="28" customFormat="1" ht="16.5" x14ac:dyDescent="0.25">
      <c r="A88" s="169"/>
      <c r="B88" s="169"/>
      <c r="C88" s="172"/>
      <c r="D88" s="169"/>
      <c r="E88" s="169"/>
      <c r="F88" s="24" t="s">
        <v>33</v>
      </c>
      <c r="G88" s="25">
        <v>12</v>
      </c>
    </row>
    <row r="89" spans="1:7" ht="16.5" x14ac:dyDescent="0.25">
      <c r="A89" s="169"/>
      <c r="B89" s="169"/>
      <c r="C89" s="172"/>
      <c r="D89" s="169"/>
      <c r="E89" s="169"/>
      <c r="F89" s="24" t="s">
        <v>26</v>
      </c>
      <c r="G89" s="25">
        <v>12</v>
      </c>
    </row>
    <row r="90" spans="1:7" ht="33" x14ac:dyDescent="0.25">
      <c r="A90" s="169"/>
      <c r="B90" s="169"/>
      <c r="C90" s="172"/>
      <c r="D90" s="169"/>
      <c r="E90" s="169"/>
      <c r="F90" s="24" t="s">
        <v>34</v>
      </c>
      <c r="G90" s="25">
        <v>12</v>
      </c>
    </row>
    <row r="91" spans="1:7" ht="16.5" x14ac:dyDescent="0.25">
      <c r="A91" s="169"/>
      <c r="B91" s="169"/>
      <c r="C91" s="173"/>
      <c r="D91" s="169"/>
      <c r="E91" s="169"/>
      <c r="F91" s="24" t="s">
        <v>27</v>
      </c>
      <c r="G91" s="25">
        <v>12</v>
      </c>
    </row>
    <row r="92" spans="1:7" ht="67.5" customHeight="1" x14ac:dyDescent="0.25">
      <c r="A92" s="90" t="s">
        <v>804</v>
      </c>
      <c r="B92" s="90" t="s">
        <v>805</v>
      </c>
      <c r="C92" s="90" t="s">
        <v>806</v>
      </c>
      <c r="D92" s="70" t="s">
        <v>1145</v>
      </c>
      <c r="E92" s="70" t="s">
        <v>52</v>
      </c>
      <c r="F92" s="24" t="s">
        <v>36</v>
      </c>
      <c r="G92" s="25">
        <f>(G91/G88)*100</f>
        <v>100</v>
      </c>
    </row>
    <row r="93" spans="1:7" ht="16.5" x14ac:dyDescent="0.25">
      <c r="A93" s="169" t="s">
        <v>21</v>
      </c>
      <c r="B93" s="169" t="s">
        <v>22</v>
      </c>
      <c r="C93" s="169" t="s">
        <v>29</v>
      </c>
      <c r="D93" s="169" t="s">
        <v>23</v>
      </c>
      <c r="E93" s="169" t="s">
        <v>24</v>
      </c>
      <c r="F93" s="24" t="s">
        <v>25</v>
      </c>
      <c r="G93" s="25">
        <v>100</v>
      </c>
    </row>
    <row r="94" spans="1:7" ht="16.5" x14ac:dyDescent="0.25">
      <c r="A94" s="169"/>
      <c r="B94" s="169"/>
      <c r="C94" s="169"/>
      <c r="D94" s="169"/>
      <c r="E94" s="169"/>
      <c r="F94" s="24" t="s">
        <v>33</v>
      </c>
      <c r="G94" s="25">
        <v>100</v>
      </c>
    </row>
    <row r="95" spans="1:7" ht="16.5" x14ac:dyDescent="0.25">
      <c r="A95" s="169"/>
      <c r="B95" s="169"/>
      <c r="C95" s="169"/>
      <c r="D95" s="169"/>
      <c r="E95" s="169"/>
      <c r="F95" s="24" t="s">
        <v>26</v>
      </c>
      <c r="G95" s="25">
        <v>100</v>
      </c>
    </row>
    <row r="96" spans="1:7" ht="33" x14ac:dyDescent="0.25">
      <c r="A96" s="169"/>
      <c r="B96" s="169"/>
      <c r="C96" s="169"/>
      <c r="D96" s="169"/>
      <c r="E96" s="169"/>
      <c r="F96" s="24" t="s">
        <v>34</v>
      </c>
      <c r="G96" s="25">
        <v>100</v>
      </c>
    </row>
    <row r="97" spans="1:7" ht="16.5" x14ac:dyDescent="0.25">
      <c r="A97" s="169"/>
      <c r="B97" s="169"/>
      <c r="C97" s="169"/>
      <c r="D97" s="169"/>
      <c r="E97" s="169"/>
      <c r="F97" s="24" t="s">
        <v>27</v>
      </c>
      <c r="G97" s="25">
        <f>(5/5)*100</f>
        <v>100</v>
      </c>
    </row>
    <row r="98" spans="1:7" ht="47.25" x14ac:dyDescent="0.25">
      <c r="A98" s="90" t="s">
        <v>272</v>
      </c>
      <c r="B98" s="90" t="s">
        <v>273</v>
      </c>
      <c r="C98" s="90" t="s">
        <v>807</v>
      </c>
      <c r="D98" s="70" t="s">
        <v>51</v>
      </c>
      <c r="E98" s="70" t="s">
        <v>59</v>
      </c>
      <c r="F98" s="24" t="s">
        <v>36</v>
      </c>
      <c r="G98" s="25">
        <f>(G97/G94)*100</f>
        <v>100</v>
      </c>
    </row>
    <row r="99" spans="1:7" ht="16.5" x14ac:dyDescent="0.25">
      <c r="A99" s="170" t="s">
        <v>21</v>
      </c>
      <c r="B99" s="170" t="s">
        <v>22</v>
      </c>
      <c r="C99" s="170" t="s">
        <v>29</v>
      </c>
      <c r="D99" s="170" t="s">
        <v>23</v>
      </c>
      <c r="E99" s="169" t="s">
        <v>24</v>
      </c>
      <c r="F99" s="24" t="s">
        <v>25</v>
      </c>
      <c r="G99" s="25">
        <v>100</v>
      </c>
    </row>
    <row r="100" spans="1:7" ht="16.5" x14ac:dyDescent="0.25">
      <c r="A100" s="170"/>
      <c r="B100" s="170"/>
      <c r="C100" s="170"/>
      <c r="D100" s="170"/>
      <c r="E100" s="169"/>
      <c r="F100" s="24" t="s">
        <v>33</v>
      </c>
      <c r="G100" s="25">
        <v>100</v>
      </c>
    </row>
    <row r="101" spans="1:7" ht="16.5" x14ac:dyDescent="0.25">
      <c r="A101" s="170"/>
      <c r="B101" s="170"/>
      <c r="C101" s="170"/>
      <c r="D101" s="170"/>
      <c r="E101" s="169"/>
      <c r="F101" s="24" t="s">
        <v>26</v>
      </c>
      <c r="G101" s="25">
        <v>100</v>
      </c>
    </row>
    <row r="102" spans="1:7" ht="33" x14ac:dyDescent="0.25">
      <c r="A102" s="170"/>
      <c r="B102" s="170"/>
      <c r="C102" s="170"/>
      <c r="D102" s="170"/>
      <c r="E102" s="169"/>
      <c r="F102" s="24" t="s">
        <v>34</v>
      </c>
      <c r="G102" s="25">
        <v>100</v>
      </c>
    </row>
    <row r="103" spans="1:7" ht="16.5" x14ac:dyDescent="0.25">
      <c r="A103" s="170"/>
      <c r="B103" s="170"/>
      <c r="C103" s="170"/>
      <c r="D103" s="170"/>
      <c r="E103" s="169"/>
      <c r="F103" s="24" t="s">
        <v>27</v>
      </c>
      <c r="G103" s="25">
        <f>(29/30)*100</f>
        <v>96.666666666666671</v>
      </c>
    </row>
    <row r="104" spans="1:7" ht="84.95" customHeight="1" x14ac:dyDescent="0.25">
      <c r="A104" s="90" t="s">
        <v>274</v>
      </c>
      <c r="B104" s="90" t="s">
        <v>275</v>
      </c>
      <c r="C104" s="90" t="s">
        <v>276</v>
      </c>
      <c r="D104" s="70" t="s">
        <v>51</v>
      </c>
      <c r="E104" s="70" t="s">
        <v>59</v>
      </c>
      <c r="F104" s="24" t="s">
        <v>36</v>
      </c>
      <c r="G104" s="25">
        <f>(G103/G100)*100</f>
        <v>96.666666666666671</v>
      </c>
    </row>
    <row r="105" spans="1:7" s="28" customFormat="1" ht="16.5" x14ac:dyDescent="0.25">
      <c r="A105" s="170" t="s">
        <v>21</v>
      </c>
      <c r="B105" s="170" t="s">
        <v>22</v>
      </c>
      <c r="C105" s="170" t="s">
        <v>29</v>
      </c>
      <c r="D105" s="170" t="s">
        <v>23</v>
      </c>
      <c r="E105" s="169" t="s">
        <v>24</v>
      </c>
      <c r="F105" s="24" t="s">
        <v>25</v>
      </c>
      <c r="G105" s="25">
        <v>100</v>
      </c>
    </row>
    <row r="106" spans="1:7" s="28" customFormat="1" ht="16.5" x14ac:dyDescent="0.25">
      <c r="A106" s="170"/>
      <c r="B106" s="170"/>
      <c r="C106" s="170"/>
      <c r="D106" s="170"/>
      <c r="E106" s="169"/>
      <c r="F106" s="24" t="s">
        <v>33</v>
      </c>
      <c r="G106" s="25">
        <v>100</v>
      </c>
    </row>
    <row r="107" spans="1:7" s="28" customFormat="1" ht="16.5" x14ac:dyDescent="0.25">
      <c r="A107" s="170"/>
      <c r="B107" s="170"/>
      <c r="C107" s="170"/>
      <c r="D107" s="170"/>
      <c r="E107" s="169"/>
      <c r="F107" s="24" t="s">
        <v>26</v>
      </c>
      <c r="G107" s="25">
        <v>100</v>
      </c>
    </row>
    <row r="108" spans="1:7" s="28" customFormat="1" ht="33" x14ac:dyDescent="0.25">
      <c r="A108" s="170"/>
      <c r="B108" s="170"/>
      <c r="C108" s="170"/>
      <c r="D108" s="170"/>
      <c r="E108" s="169"/>
      <c r="F108" s="24" t="s">
        <v>34</v>
      </c>
      <c r="G108" s="25">
        <v>100</v>
      </c>
    </row>
    <row r="109" spans="1:7" s="28" customFormat="1" ht="16.5" x14ac:dyDescent="0.25">
      <c r="A109" s="170"/>
      <c r="B109" s="170"/>
      <c r="C109" s="170"/>
      <c r="D109" s="170"/>
      <c r="E109" s="169"/>
      <c r="F109" s="24" t="s">
        <v>27</v>
      </c>
      <c r="G109" s="25">
        <f>(4/4)*100</f>
        <v>100</v>
      </c>
    </row>
    <row r="110" spans="1:7" s="28" customFormat="1" ht="126" x14ac:dyDescent="0.25">
      <c r="A110" s="90" t="s">
        <v>808</v>
      </c>
      <c r="B110" s="90" t="s">
        <v>809</v>
      </c>
      <c r="C110" s="90" t="s">
        <v>810</v>
      </c>
      <c r="D110" s="70" t="s">
        <v>51</v>
      </c>
      <c r="E110" s="70" t="s">
        <v>59</v>
      </c>
      <c r="F110" s="24" t="s">
        <v>36</v>
      </c>
      <c r="G110" s="25">
        <f>(G109/G106)*100</f>
        <v>100</v>
      </c>
    </row>
    <row r="111" spans="1:7" s="28" customFormat="1" ht="16.5" x14ac:dyDescent="0.25">
      <c r="A111" s="170" t="s">
        <v>21</v>
      </c>
      <c r="B111" s="170" t="s">
        <v>22</v>
      </c>
      <c r="C111" s="170" t="s">
        <v>29</v>
      </c>
      <c r="D111" s="170" t="s">
        <v>23</v>
      </c>
      <c r="E111" s="169" t="s">
        <v>24</v>
      </c>
      <c r="F111" s="24" t="s">
        <v>25</v>
      </c>
      <c r="G111" s="25">
        <v>80</v>
      </c>
    </row>
    <row r="112" spans="1:7" s="28" customFormat="1" ht="16.5" x14ac:dyDescent="0.25">
      <c r="A112" s="170"/>
      <c r="B112" s="170"/>
      <c r="C112" s="170"/>
      <c r="D112" s="170"/>
      <c r="E112" s="169"/>
      <c r="F112" s="24" t="s">
        <v>33</v>
      </c>
      <c r="G112" s="25">
        <v>80</v>
      </c>
    </row>
    <row r="113" spans="1:7" s="28" customFormat="1" ht="16.5" x14ac:dyDescent="0.25">
      <c r="A113" s="170"/>
      <c r="B113" s="170"/>
      <c r="C113" s="170"/>
      <c r="D113" s="170"/>
      <c r="E113" s="169"/>
      <c r="F113" s="24" t="s">
        <v>26</v>
      </c>
      <c r="G113" s="25">
        <v>80</v>
      </c>
    </row>
    <row r="114" spans="1:7" s="28" customFormat="1" ht="33" x14ac:dyDescent="0.25">
      <c r="A114" s="170"/>
      <c r="B114" s="170"/>
      <c r="C114" s="170"/>
      <c r="D114" s="170"/>
      <c r="E114" s="169"/>
      <c r="F114" s="24" t="s">
        <v>34</v>
      </c>
      <c r="G114" s="25">
        <v>80</v>
      </c>
    </row>
    <row r="115" spans="1:7" s="28" customFormat="1" ht="16.5" x14ac:dyDescent="0.25">
      <c r="A115" s="170"/>
      <c r="B115" s="170"/>
      <c r="C115" s="170"/>
      <c r="D115" s="170"/>
      <c r="E115" s="169"/>
      <c r="F115" s="24" t="s">
        <v>27</v>
      </c>
      <c r="G115" s="25">
        <f>(18/20)*100</f>
        <v>90</v>
      </c>
    </row>
    <row r="116" spans="1:7" s="28" customFormat="1" ht="78.75" x14ac:dyDescent="0.25">
      <c r="A116" s="90" t="s">
        <v>811</v>
      </c>
      <c r="B116" s="90" t="s">
        <v>812</v>
      </c>
      <c r="C116" s="90" t="s">
        <v>813</v>
      </c>
      <c r="D116" s="70" t="s">
        <v>51</v>
      </c>
      <c r="E116" s="70" t="s">
        <v>55</v>
      </c>
      <c r="F116" s="24" t="s">
        <v>36</v>
      </c>
      <c r="G116" s="25">
        <f>(G115/G112)*100</f>
        <v>112.5</v>
      </c>
    </row>
    <row r="117" spans="1:7" s="28" customFormat="1" ht="16.5" x14ac:dyDescent="0.25">
      <c r="A117" s="170" t="s">
        <v>21</v>
      </c>
      <c r="B117" s="170" t="s">
        <v>22</v>
      </c>
      <c r="C117" s="170" t="s">
        <v>29</v>
      </c>
      <c r="D117" s="170" t="s">
        <v>23</v>
      </c>
      <c r="E117" s="170" t="s">
        <v>24</v>
      </c>
      <c r="F117" s="24" t="s">
        <v>25</v>
      </c>
      <c r="G117" s="25">
        <v>100</v>
      </c>
    </row>
    <row r="118" spans="1:7" s="28" customFormat="1" ht="16.5" x14ac:dyDescent="0.25">
      <c r="A118" s="170"/>
      <c r="B118" s="170"/>
      <c r="C118" s="170"/>
      <c r="D118" s="170"/>
      <c r="E118" s="170"/>
      <c r="F118" s="24" t="s">
        <v>33</v>
      </c>
      <c r="G118" s="25">
        <v>100</v>
      </c>
    </row>
    <row r="119" spans="1:7" s="28" customFormat="1" ht="16.5" x14ac:dyDescent="0.25">
      <c r="A119" s="170"/>
      <c r="B119" s="170"/>
      <c r="C119" s="170"/>
      <c r="D119" s="170"/>
      <c r="E119" s="170"/>
      <c r="F119" s="24" t="s">
        <v>26</v>
      </c>
      <c r="G119" s="25">
        <v>100</v>
      </c>
    </row>
    <row r="120" spans="1:7" s="28" customFormat="1" ht="33" x14ac:dyDescent="0.25">
      <c r="A120" s="170"/>
      <c r="B120" s="170"/>
      <c r="C120" s="170"/>
      <c r="D120" s="170"/>
      <c r="E120" s="170"/>
      <c r="F120" s="24" t="s">
        <v>34</v>
      </c>
      <c r="G120" s="25">
        <v>100</v>
      </c>
    </row>
    <row r="121" spans="1:7" s="28" customFormat="1" ht="16.5" x14ac:dyDescent="0.25">
      <c r="A121" s="170"/>
      <c r="B121" s="170"/>
      <c r="C121" s="170"/>
      <c r="D121" s="170"/>
      <c r="E121" s="170"/>
      <c r="F121" s="24" t="s">
        <v>27</v>
      </c>
      <c r="G121" s="25">
        <f>(10/10)*100</f>
        <v>100</v>
      </c>
    </row>
    <row r="122" spans="1:7" s="28" customFormat="1" ht="54.75" customHeight="1" x14ac:dyDescent="0.25">
      <c r="A122" s="90" t="s">
        <v>814</v>
      </c>
      <c r="B122" s="90" t="s">
        <v>817</v>
      </c>
      <c r="C122" s="90" t="s">
        <v>818</v>
      </c>
      <c r="D122" s="70" t="s">
        <v>51</v>
      </c>
      <c r="E122" s="70" t="s">
        <v>55</v>
      </c>
      <c r="F122" s="24" t="s">
        <v>36</v>
      </c>
      <c r="G122" s="25">
        <f>(G121/G118)*100</f>
        <v>100</v>
      </c>
    </row>
    <row r="123" spans="1:7" s="28" customFormat="1" ht="16.5" x14ac:dyDescent="0.25">
      <c r="A123" s="170" t="s">
        <v>21</v>
      </c>
      <c r="B123" s="170" t="s">
        <v>22</v>
      </c>
      <c r="C123" s="170" t="s">
        <v>29</v>
      </c>
      <c r="D123" s="170" t="s">
        <v>23</v>
      </c>
      <c r="E123" s="169" t="s">
        <v>24</v>
      </c>
      <c r="F123" s="24" t="s">
        <v>25</v>
      </c>
      <c r="G123" s="25">
        <v>100</v>
      </c>
    </row>
    <row r="124" spans="1:7" s="28" customFormat="1" ht="16.5" x14ac:dyDescent="0.25">
      <c r="A124" s="170"/>
      <c r="B124" s="170"/>
      <c r="C124" s="170"/>
      <c r="D124" s="170"/>
      <c r="E124" s="169"/>
      <c r="F124" s="24" t="s">
        <v>33</v>
      </c>
      <c r="G124" s="25">
        <v>100</v>
      </c>
    </row>
    <row r="125" spans="1:7" s="28" customFormat="1" ht="16.5" x14ac:dyDescent="0.25">
      <c r="A125" s="170"/>
      <c r="B125" s="170"/>
      <c r="C125" s="170"/>
      <c r="D125" s="170"/>
      <c r="E125" s="169"/>
      <c r="F125" s="24" t="s">
        <v>26</v>
      </c>
      <c r="G125" s="25">
        <v>100</v>
      </c>
    </row>
    <row r="126" spans="1:7" s="28" customFormat="1" ht="33" x14ac:dyDescent="0.25">
      <c r="A126" s="170"/>
      <c r="B126" s="170"/>
      <c r="C126" s="170"/>
      <c r="D126" s="170"/>
      <c r="E126" s="169"/>
      <c r="F126" s="24" t="s">
        <v>34</v>
      </c>
      <c r="G126" s="25">
        <v>100</v>
      </c>
    </row>
    <row r="127" spans="1:7" s="28" customFormat="1" ht="16.5" x14ac:dyDescent="0.25">
      <c r="A127" s="170"/>
      <c r="B127" s="170"/>
      <c r="C127" s="170"/>
      <c r="D127" s="170"/>
      <c r="E127" s="169"/>
      <c r="F127" s="24" t="s">
        <v>27</v>
      </c>
      <c r="G127" s="25">
        <f>(812000+359103.52)*100/2329800</f>
        <v>50.266268349214528</v>
      </c>
    </row>
    <row r="128" spans="1:7" s="28" customFormat="1" ht="54.75" customHeight="1" x14ac:dyDescent="0.25">
      <c r="A128" s="90" t="s">
        <v>279</v>
      </c>
      <c r="B128" s="90" t="s">
        <v>815</v>
      </c>
      <c r="C128" s="90" t="s">
        <v>280</v>
      </c>
      <c r="D128" s="70" t="s">
        <v>51</v>
      </c>
      <c r="E128" s="70" t="s">
        <v>52</v>
      </c>
      <c r="F128" s="24" t="s">
        <v>36</v>
      </c>
      <c r="G128" s="25">
        <f>(G127/G124)*100</f>
        <v>50.266268349214528</v>
      </c>
    </row>
    <row r="129" spans="1:7" s="28" customFormat="1" ht="16.5" x14ac:dyDescent="0.25">
      <c r="A129" s="170" t="s">
        <v>21</v>
      </c>
      <c r="B129" s="170" t="s">
        <v>22</v>
      </c>
      <c r="C129" s="170" t="s">
        <v>29</v>
      </c>
      <c r="D129" s="170" t="s">
        <v>23</v>
      </c>
      <c r="E129" s="169" t="s">
        <v>24</v>
      </c>
      <c r="F129" s="24" t="s">
        <v>25</v>
      </c>
      <c r="G129" s="25">
        <v>100</v>
      </c>
    </row>
    <row r="130" spans="1:7" s="28" customFormat="1" ht="16.5" x14ac:dyDescent="0.25">
      <c r="A130" s="170"/>
      <c r="B130" s="170"/>
      <c r="C130" s="170"/>
      <c r="D130" s="170"/>
      <c r="E130" s="169"/>
      <c r="F130" s="24" t="s">
        <v>33</v>
      </c>
      <c r="G130" s="25">
        <v>100</v>
      </c>
    </row>
    <row r="131" spans="1:7" s="28" customFormat="1" ht="16.5" x14ac:dyDescent="0.25">
      <c r="A131" s="170"/>
      <c r="B131" s="170"/>
      <c r="C131" s="170"/>
      <c r="D131" s="170"/>
      <c r="E131" s="169"/>
      <c r="F131" s="24" t="s">
        <v>26</v>
      </c>
      <c r="G131" s="25">
        <v>100</v>
      </c>
    </row>
    <row r="132" spans="1:7" s="28" customFormat="1" ht="33" x14ac:dyDescent="0.25">
      <c r="A132" s="170"/>
      <c r="B132" s="170"/>
      <c r="C132" s="170"/>
      <c r="D132" s="170"/>
      <c r="E132" s="169"/>
      <c r="F132" s="24" t="s">
        <v>34</v>
      </c>
      <c r="G132" s="25">
        <v>100</v>
      </c>
    </row>
    <row r="133" spans="1:7" s="28" customFormat="1" ht="16.5" x14ac:dyDescent="0.25">
      <c r="A133" s="170"/>
      <c r="B133" s="170"/>
      <c r="C133" s="170"/>
      <c r="D133" s="170"/>
      <c r="E133" s="169"/>
      <c r="F133" s="24" t="s">
        <v>27</v>
      </c>
      <c r="G133" s="25">
        <f>(10/10)*100</f>
        <v>100</v>
      </c>
    </row>
    <row r="134" spans="1:7" s="28" customFormat="1" ht="94.5" x14ac:dyDescent="0.25">
      <c r="A134" s="90" t="s">
        <v>277</v>
      </c>
      <c r="B134" s="90" t="s">
        <v>815</v>
      </c>
      <c r="C134" s="90" t="s">
        <v>816</v>
      </c>
      <c r="D134" s="70" t="s">
        <v>51</v>
      </c>
      <c r="E134" s="70" t="s">
        <v>52</v>
      </c>
      <c r="F134" s="24" t="s">
        <v>36</v>
      </c>
      <c r="G134" s="25">
        <f>(G133/G130)*100</f>
        <v>100</v>
      </c>
    </row>
    <row r="135" spans="1:7" s="28" customFormat="1" ht="16.5" x14ac:dyDescent="0.25">
      <c r="A135" s="186" t="s">
        <v>28</v>
      </c>
      <c r="B135" s="187"/>
      <c r="C135" s="187"/>
      <c r="D135" s="187"/>
      <c r="E135" s="187"/>
      <c r="F135" s="187"/>
      <c r="G135" s="188"/>
    </row>
    <row r="136" spans="1:7" s="28" customFormat="1" ht="50.1" customHeight="1" x14ac:dyDescent="0.25">
      <c r="A136" s="160"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36" s="161"/>
      <c r="C136" s="161"/>
      <c r="D136" s="161"/>
      <c r="E136" s="161"/>
      <c r="F136" s="161"/>
      <c r="G136" s="162"/>
    </row>
    <row r="137" spans="1:7" ht="86.25" customHeight="1" x14ac:dyDescent="0.25">
      <c r="A137" s="8" t="s">
        <v>130</v>
      </c>
      <c r="B137" s="145" t="s">
        <v>1575</v>
      </c>
      <c r="C137" s="146"/>
      <c r="D137" s="146"/>
      <c r="E137" s="146"/>
      <c r="F137" s="146"/>
      <c r="G137" s="147"/>
    </row>
    <row r="138" spans="1:7" ht="17.100000000000001" customHeight="1" x14ac:dyDescent="0.25">
      <c r="A138" s="8" t="s">
        <v>129</v>
      </c>
      <c r="B138" s="154" t="s">
        <v>107</v>
      </c>
      <c r="C138" s="155"/>
      <c r="D138" s="155"/>
      <c r="E138" s="155"/>
      <c r="F138" s="155"/>
      <c r="G138" s="156"/>
    </row>
    <row r="139" spans="1:7" s="28" customFormat="1" ht="17.100000000000001" customHeight="1" x14ac:dyDescent="0.25">
      <c r="A139" s="160" t="str">
        <f>A40</f>
        <v xml:space="preserve">Porcentaje de sujetos obligados que derivado de la adopción del MGD-RTA  aplican buenas prácticas en materia de gestión documental </v>
      </c>
      <c r="B139" s="161"/>
      <c r="C139" s="161"/>
      <c r="D139" s="161"/>
      <c r="E139" s="161"/>
      <c r="F139" s="161"/>
      <c r="G139" s="162"/>
    </row>
    <row r="140" spans="1:7" ht="40.5" customHeight="1" x14ac:dyDescent="0.25">
      <c r="A140" s="8" t="s">
        <v>130</v>
      </c>
      <c r="B140" s="145" t="s">
        <v>1236</v>
      </c>
      <c r="C140" s="146"/>
      <c r="D140" s="146"/>
      <c r="E140" s="146"/>
      <c r="F140" s="146"/>
      <c r="G140" s="147"/>
    </row>
    <row r="141" spans="1:7" ht="17.100000000000001" customHeight="1" x14ac:dyDescent="0.25">
      <c r="A141" s="8" t="s">
        <v>129</v>
      </c>
      <c r="B141" s="154"/>
      <c r="C141" s="155"/>
      <c r="D141" s="155"/>
      <c r="E141" s="155"/>
      <c r="F141" s="155"/>
      <c r="G141" s="156"/>
    </row>
    <row r="142" spans="1:7" s="28" customFormat="1" ht="17.100000000000001" customHeight="1" x14ac:dyDescent="0.25">
      <c r="A142" s="160" t="str">
        <f>A48</f>
        <v>Porcentaje de cumplimiento de la estrategia de vinculación nacional y la Agenda Internacional del INAI.</v>
      </c>
      <c r="B142" s="161"/>
      <c r="C142" s="161"/>
      <c r="D142" s="161"/>
      <c r="E142" s="161"/>
      <c r="F142" s="161"/>
      <c r="G142" s="162"/>
    </row>
    <row r="143" spans="1:7" ht="151.5" customHeight="1" x14ac:dyDescent="0.25">
      <c r="A143" s="8" t="s">
        <v>130</v>
      </c>
      <c r="B143" s="145" t="s">
        <v>1237</v>
      </c>
      <c r="C143" s="146"/>
      <c r="D143" s="146"/>
      <c r="E143" s="146"/>
      <c r="F143" s="146"/>
      <c r="G143" s="147"/>
    </row>
    <row r="144" spans="1:7" ht="17.100000000000001" customHeight="1" x14ac:dyDescent="0.25">
      <c r="A144" s="8" t="s">
        <v>129</v>
      </c>
      <c r="B144" s="154"/>
      <c r="C144" s="155"/>
      <c r="D144" s="155"/>
      <c r="E144" s="155"/>
      <c r="F144" s="155"/>
      <c r="G144" s="156"/>
    </row>
    <row r="145" spans="1:7" s="28" customFormat="1" ht="17.100000000000001" customHeight="1" x14ac:dyDescent="0.25">
      <c r="A145" s="160" t="str">
        <f>A54</f>
        <v xml:space="preserve">Porcentaje de sujetos obligados que adoptan el MGD-RTA y cumplen el nivel INICIAL del Modelo </v>
      </c>
      <c r="B145" s="161"/>
      <c r="C145" s="161"/>
      <c r="D145" s="161"/>
      <c r="E145" s="161"/>
      <c r="F145" s="161"/>
      <c r="G145" s="162"/>
    </row>
    <row r="146" spans="1:7" ht="38.25" customHeight="1" x14ac:dyDescent="0.25">
      <c r="A146" s="8" t="s">
        <v>130</v>
      </c>
      <c r="B146" s="145" t="s">
        <v>1238</v>
      </c>
      <c r="C146" s="146"/>
      <c r="D146" s="146"/>
      <c r="E146" s="146"/>
      <c r="F146" s="146"/>
      <c r="G146" s="147"/>
    </row>
    <row r="147" spans="1:7" ht="17.100000000000001" customHeight="1" x14ac:dyDescent="0.25">
      <c r="A147" s="8" t="s">
        <v>129</v>
      </c>
      <c r="B147" s="154"/>
      <c r="C147" s="155"/>
      <c r="D147" s="155"/>
      <c r="E147" s="155"/>
      <c r="F147" s="155"/>
      <c r="G147" s="156"/>
    </row>
    <row r="148" spans="1:7" s="28" customFormat="1" ht="17.100000000000001" customHeight="1" x14ac:dyDescent="0.25">
      <c r="A148" s="160" t="str">
        <f>A62</f>
        <v>Porcentaje de satisfacción en la organización de seminarios y eventos en gestión documental.</v>
      </c>
      <c r="B148" s="161"/>
      <c r="C148" s="161"/>
      <c r="D148" s="161"/>
      <c r="E148" s="161"/>
      <c r="F148" s="161"/>
      <c r="G148" s="162"/>
    </row>
    <row r="149" spans="1:7" ht="42.75" customHeight="1" x14ac:dyDescent="0.25">
      <c r="A149" s="8" t="s">
        <v>130</v>
      </c>
      <c r="B149" s="145" t="s">
        <v>1239</v>
      </c>
      <c r="C149" s="146"/>
      <c r="D149" s="146"/>
      <c r="E149" s="146"/>
      <c r="F149" s="146"/>
      <c r="G149" s="147"/>
    </row>
    <row r="150" spans="1:7" ht="17.100000000000001" customHeight="1" x14ac:dyDescent="0.25">
      <c r="A150" s="8" t="s">
        <v>129</v>
      </c>
      <c r="B150" s="154"/>
      <c r="C150" s="155"/>
      <c r="D150" s="155"/>
      <c r="E150" s="155"/>
      <c r="F150" s="155"/>
      <c r="G150" s="156"/>
    </row>
    <row r="151" spans="1:7" s="28" customFormat="1" ht="17.100000000000001" customHeight="1" x14ac:dyDescent="0.25">
      <c r="A151" s="160" t="str">
        <f>A68</f>
        <v>Número de adhesiones y/o renovaciones a organismos nacionales e internacionales realizadas.</v>
      </c>
      <c r="B151" s="161"/>
      <c r="C151" s="161"/>
      <c r="D151" s="161"/>
      <c r="E151" s="161"/>
      <c r="F151" s="161"/>
      <c r="G151" s="162"/>
    </row>
    <row r="152" spans="1:7" ht="17.100000000000001" customHeight="1" x14ac:dyDescent="0.25">
      <c r="A152" s="8" t="s">
        <v>130</v>
      </c>
      <c r="B152" s="269" t="s">
        <v>1240</v>
      </c>
      <c r="C152" s="146"/>
      <c r="D152" s="146"/>
      <c r="E152" s="146"/>
      <c r="F152" s="146"/>
      <c r="G152" s="147"/>
    </row>
    <row r="153" spans="1:7" ht="17.100000000000001" customHeight="1" x14ac:dyDescent="0.25">
      <c r="A153" s="8" t="s">
        <v>129</v>
      </c>
      <c r="B153" s="154"/>
      <c r="C153" s="155"/>
      <c r="D153" s="155"/>
      <c r="E153" s="155"/>
      <c r="F153" s="155"/>
      <c r="G153" s="156"/>
    </row>
    <row r="154" spans="1:7" s="28" customFormat="1" ht="17.100000000000001" customHeight="1" x14ac:dyDescent="0.25">
      <c r="A154" s="160" t="str">
        <f>A74</f>
        <v>Número de convenios interinstitucionales en materia de gestión documental y archivos presentados al Pleno del Instituto.</v>
      </c>
      <c r="B154" s="161"/>
      <c r="C154" s="161"/>
      <c r="D154" s="161"/>
      <c r="E154" s="161"/>
      <c r="F154" s="161"/>
      <c r="G154" s="162"/>
    </row>
    <row r="155" spans="1:7" ht="17.100000000000001" customHeight="1" x14ac:dyDescent="0.25">
      <c r="A155" s="8" t="s">
        <v>130</v>
      </c>
      <c r="B155" s="145" t="s">
        <v>1241</v>
      </c>
      <c r="C155" s="146"/>
      <c r="D155" s="146"/>
      <c r="E155" s="146"/>
      <c r="F155" s="146"/>
      <c r="G155" s="147"/>
    </row>
    <row r="156" spans="1:7" ht="17.100000000000001" customHeight="1" x14ac:dyDescent="0.25">
      <c r="A156" s="8" t="s">
        <v>129</v>
      </c>
      <c r="B156" s="154"/>
      <c r="C156" s="155"/>
      <c r="D156" s="155"/>
      <c r="E156" s="155"/>
      <c r="F156" s="155"/>
      <c r="G156" s="156"/>
    </row>
    <row r="157" spans="1:7" s="28" customFormat="1" ht="17.100000000000001" customHeight="1" x14ac:dyDescent="0.25">
      <c r="A157" s="160" t="str">
        <f>A80</f>
        <v>Porcentaje de participaciones en foros y eventos.</v>
      </c>
      <c r="B157" s="161"/>
      <c r="C157" s="161"/>
      <c r="D157" s="161"/>
      <c r="E157" s="161"/>
      <c r="F157" s="161"/>
      <c r="G157" s="162"/>
    </row>
    <row r="158" spans="1:7" ht="183" customHeight="1" x14ac:dyDescent="0.25">
      <c r="A158" s="8" t="s">
        <v>130</v>
      </c>
      <c r="B158" s="145" t="s">
        <v>1242</v>
      </c>
      <c r="C158" s="146"/>
      <c r="D158" s="146"/>
      <c r="E158" s="146"/>
      <c r="F158" s="146"/>
      <c r="G158" s="147"/>
    </row>
    <row r="159" spans="1:7" ht="17.100000000000001" customHeight="1" x14ac:dyDescent="0.25">
      <c r="A159" s="8" t="s">
        <v>129</v>
      </c>
      <c r="B159" s="154"/>
      <c r="C159" s="155"/>
      <c r="D159" s="155"/>
      <c r="E159" s="155"/>
      <c r="F159" s="155"/>
      <c r="G159" s="156"/>
    </row>
    <row r="160" spans="1:7" s="28" customFormat="1" ht="17.100000000000001" customHeight="1" x14ac:dyDescent="0.25">
      <c r="A160" s="160" t="str">
        <f>A86</f>
        <v>Porcentaje de estudios y proyectos normativos realizados.</v>
      </c>
      <c r="B160" s="161"/>
      <c r="C160" s="161"/>
      <c r="D160" s="161"/>
      <c r="E160" s="161"/>
      <c r="F160" s="161"/>
      <c r="G160" s="162"/>
    </row>
    <row r="161" spans="1:7" ht="41.25" customHeight="1" x14ac:dyDescent="0.25">
      <c r="A161" s="8" t="s">
        <v>130</v>
      </c>
      <c r="B161" s="145" t="s">
        <v>1243</v>
      </c>
      <c r="C161" s="146"/>
      <c r="D161" s="146"/>
      <c r="E161" s="146"/>
      <c r="F161" s="146"/>
      <c r="G161" s="147"/>
    </row>
    <row r="162" spans="1:7" ht="17.100000000000001" customHeight="1" x14ac:dyDescent="0.25">
      <c r="A162" s="8" t="s">
        <v>129</v>
      </c>
      <c r="B162" s="154"/>
      <c r="C162" s="155"/>
      <c r="D162" s="155"/>
      <c r="E162" s="155"/>
      <c r="F162" s="155"/>
      <c r="G162" s="156"/>
    </row>
    <row r="163" spans="1:7" s="28" customFormat="1" ht="17.100000000000001" customHeight="1" x14ac:dyDescent="0.25">
      <c r="A163" s="160" t="str">
        <f>A92</f>
        <v>Número de legislaciones locales revisadas y analizadas</v>
      </c>
      <c r="B163" s="161"/>
      <c r="C163" s="161"/>
      <c r="D163" s="161"/>
      <c r="E163" s="161"/>
      <c r="F163" s="161"/>
      <c r="G163" s="162"/>
    </row>
    <row r="164" spans="1:7" ht="88.5" customHeight="1" x14ac:dyDescent="0.25">
      <c r="A164" s="8" t="s">
        <v>130</v>
      </c>
      <c r="B164" s="145" t="s">
        <v>1244</v>
      </c>
      <c r="C164" s="146"/>
      <c r="D164" s="146"/>
      <c r="E164" s="146"/>
      <c r="F164" s="146"/>
      <c r="G164" s="147"/>
    </row>
    <row r="165" spans="1:7" ht="17.100000000000001" customHeight="1" x14ac:dyDescent="0.25">
      <c r="A165" s="8" t="s">
        <v>129</v>
      </c>
      <c r="B165" s="154"/>
      <c r="C165" s="155"/>
      <c r="D165" s="155"/>
      <c r="E165" s="155"/>
      <c r="F165" s="155"/>
      <c r="G165" s="156"/>
    </row>
    <row r="166" spans="1:7" s="28" customFormat="1" ht="17.100000000000001" customHeight="1" x14ac:dyDescent="0.25">
      <c r="A166" s="160" t="str">
        <f>A98</f>
        <v>Porcentaje de publicaciones en materia de gestión documental y archivos</v>
      </c>
      <c r="B166" s="161"/>
      <c r="C166" s="161"/>
      <c r="D166" s="161"/>
      <c r="E166" s="161"/>
      <c r="F166" s="161"/>
      <c r="G166" s="162"/>
    </row>
    <row r="167" spans="1:7" ht="17.100000000000001" customHeight="1" x14ac:dyDescent="0.25">
      <c r="A167" s="8" t="s">
        <v>130</v>
      </c>
      <c r="B167" s="145" t="s">
        <v>1245</v>
      </c>
      <c r="C167" s="146"/>
      <c r="D167" s="146"/>
      <c r="E167" s="146"/>
      <c r="F167" s="146"/>
      <c r="G167" s="147"/>
    </row>
    <row r="168" spans="1:7" ht="17.100000000000001" customHeight="1" x14ac:dyDescent="0.25">
      <c r="A168" s="8" t="s">
        <v>129</v>
      </c>
      <c r="B168" s="154"/>
      <c r="C168" s="155"/>
      <c r="D168" s="155"/>
      <c r="E168" s="155"/>
      <c r="F168" s="155"/>
      <c r="G168" s="156"/>
    </row>
    <row r="169" spans="1:7" s="28" customFormat="1" ht="17.100000000000001" customHeight="1" x14ac:dyDescent="0.25">
      <c r="A169" s="160" t="str">
        <f>A104</f>
        <v>Porcentaje de acciones de organización y conservación de archivos</v>
      </c>
      <c r="B169" s="161"/>
      <c r="C169" s="161"/>
      <c r="D169" s="161"/>
      <c r="E169" s="161"/>
      <c r="F169" s="161"/>
      <c r="G169" s="162"/>
    </row>
    <row r="170" spans="1:7" ht="17.100000000000001" customHeight="1" x14ac:dyDescent="0.25">
      <c r="A170" s="8" t="s">
        <v>130</v>
      </c>
      <c r="B170" s="145" t="s">
        <v>1246</v>
      </c>
      <c r="C170" s="146"/>
      <c r="D170" s="146"/>
      <c r="E170" s="146"/>
      <c r="F170" s="146"/>
      <c r="G170" s="147"/>
    </row>
    <row r="171" spans="1:7" ht="17.100000000000001" customHeight="1" x14ac:dyDescent="0.25">
      <c r="A171" s="8" t="s">
        <v>129</v>
      </c>
      <c r="B171" s="154"/>
      <c r="C171" s="155"/>
      <c r="D171" s="155"/>
      <c r="E171" s="155"/>
      <c r="F171" s="155"/>
      <c r="G171" s="156"/>
    </row>
    <row r="172" spans="1:7" s="28" customFormat="1" ht="17.100000000000001" customHeight="1" x14ac:dyDescent="0.25">
      <c r="A172" s="160" t="str">
        <f>A110</f>
        <v xml:space="preserve">Porcentaje de avance en las acciones de socialización del Modelo de Gestión Documental de la RTA en los sujetos obligados participantes </v>
      </c>
      <c r="B172" s="161"/>
      <c r="C172" s="161"/>
      <c r="D172" s="161"/>
      <c r="E172" s="161"/>
      <c r="F172" s="161"/>
      <c r="G172" s="162"/>
    </row>
    <row r="173" spans="1:7" ht="37.5" customHeight="1" x14ac:dyDescent="0.25">
      <c r="A173" s="8" t="s">
        <v>130</v>
      </c>
      <c r="B173" s="145" t="s">
        <v>1247</v>
      </c>
      <c r="C173" s="146"/>
      <c r="D173" s="146"/>
      <c r="E173" s="146"/>
      <c r="F173" s="146"/>
      <c r="G173" s="147"/>
    </row>
    <row r="174" spans="1:7" ht="17.100000000000001" customHeight="1" x14ac:dyDescent="0.25">
      <c r="A174" s="8" t="s">
        <v>129</v>
      </c>
      <c r="B174" s="154"/>
      <c r="C174" s="155"/>
      <c r="D174" s="155"/>
      <c r="E174" s="155"/>
      <c r="F174" s="155"/>
      <c r="G174" s="156"/>
    </row>
    <row r="175" spans="1:7" s="28" customFormat="1" ht="17.100000000000001" customHeight="1" x14ac:dyDescent="0.25">
      <c r="A175" s="160" t="str">
        <f>A116</f>
        <v>Porcentaje de avance en las acciones de Asesoría y acompañamiento a los Órganos Garantes Estatales y sujetos obligados para la conformación de su Sistema Institucional de Archivos</v>
      </c>
      <c r="B175" s="161"/>
      <c r="C175" s="161"/>
      <c r="D175" s="161"/>
      <c r="E175" s="161"/>
      <c r="F175" s="161"/>
      <c r="G175" s="162"/>
    </row>
    <row r="176" spans="1:7" ht="84" customHeight="1" x14ac:dyDescent="0.25">
      <c r="A176" s="8" t="s">
        <v>130</v>
      </c>
      <c r="B176" s="145" t="s">
        <v>1248</v>
      </c>
      <c r="C176" s="146"/>
      <c r="D176" s="146"/>
      <c r="E176" s="146"/>
      <c r="F176" s="146"/>
      <c r="G176" s="147"/>
    </row>
    <row r="177" spans="1:7" ht="17.100000000000001" customHeight="1" x14ac:dyDescent="0.25">
      <c r="A177" s="8" t="s">
        <v>129</v>
      </c>
      <c r="B177" s="154"/>
      <c r="C177" s="155"/>
      <c r="D177" s="155"/>
      <c r="E177" s="155"/>
      <c r="F177" s="155"/>
      <c r="G177" s="156"/>
    </row>
    <row r="178" spans="1:7" s="28" customFormat="1" ht="17.100000000000001" customHeight="1" x14ac:dyDescent="0.25">
      <c r="A178" s="160" t="str">
        <f>A122</f>
        <v xml:space="preserve">Porcentaje de avance del proyecto </v>
      </c>
      <c r="B178" s="161"/>
      <c r="C178" s="161"/>
      <c r="D178" s="161"/>
      <c r="E178" s="161"/>
      <c r="F178" s="161"/>
      <c r="G178" s="162"/>
    </row>
    <row r="179" spans="1:7" ht="17.100000000000001" customHeight="1" x14ac:dyDescent="0.25">
      <c r="A179" s="8" t="s">
        <v>130</v>
      </c>
      <c r="B179" s="145" t="s">
        <v>1249</v>
      </c>
      <c r="C179" s="146"/>
      <c r="D179" s="146"/>
      <c r="E179" s="146"/>
      <c r="F179" s="146"/>
      <c r="G179" s="147"/>
    </row>
    <row r="180" spans="1:7" ht="17.100000000000001" customHeight="1" x14ac:dyDescent="0.25">
      <c r="A180" s="8" t="s">
        <v>129</v>
      </c>
      <c r="B180" s="154"/>
      <c r="C180" s="155"/>
      <c r="D180" s="155"/>
      <c r="E180" s="155"/>
      <c r="F180" s="155"/>
      <c r="G180" s="156"/>
    </row>
    <row r="181" spans="1:7" s="28" customFormat="1" ht="17.100000000000001" customHeight="1" x14ac:dyDescent="0.25">
      <c r="A181" s="160" t="str">
        <f>A128</f>
        <v xml:space="preserve">Porcentaje de presupuesto ejercido </v>
      </c>
      <c r="B181" s="161"/>
      <c r="C181" s="161"/>
      <c r="D181" s="161"/>
      <c r="E181" s="161"/>
      <c r="F181" s="161"/>
      <c r="G181" s="162"/>
    </row>
    <row r="182" spans="1:7" ht="36" customHeight="1" x14ac:dyDescent="0.25">
      <c r="A182" s="8" t="s">
        <v>130</v>
      </c>
      <c r="B182" s="145" t="s">
        <v>1250</v>
      </c>
      <c r="C182" s="146"/>
      <c r="D182" s="146"/>
      <c r="E182" s="146"/>
      <c r="F182" s="146"/>
      <c r="G182" s="147"/>
    </row>
    <row r="183" spans="1:7" ht="17.100000000000001" customHeight="1" x14ac:dyDescent="0.25">
      <c r="A183" s="8" t="s">
        <v>129</v>
      </c>
      <c r="B183" s="154"/>
      <c r="C183" s="155"/>
      <c r="D183" s="155"/>
      <c r="E183" s="155"/>
      <c r="F183" s="155"/>
      <c r="G183" s="156"/>
    </row>
    <row r="184" spans="1:7" s="28" customFormat="1" ht="17.100000000000001" customHeight="1" x14ac:dyDescent="0.25">
      <c r="A184" s="160" t="str">
        <f>A134</f>
        <v xml:space="preserve">Porcentaje de avance del Proyecto </v>
      </c>
      <c r="B184" s="161"/>
      <c r="C184" s="161"/>
      <c r="D184" s="161"/>
      <c r="E184" s="161"/>
      <c r="F184" s="161"/>
      <c r="G184" s="162"/>
    </row>
    <row r="185" spans="1:7" ht="17.100000000000001" customHeight="1" x14ac:dyDescent="0.25">
      <c r="A185" s="8" t="s">
        <v>130</v>
      </c>
      <c r="B185" s="145" t="s">
        <v>1251</v>
      </c>
      <c r="C185" s="146"/>
      <c r="D185" s="146"/>
      <c r="E185" s="146"/>
      <c r="F185" s="146"/>
      <c r="G185" s="147"/>
    </row>
    <row r="186" spans="1:7" ht="17.100000000000001" customHeight="1" x14ac:dyDescent="0.25">
      <c r="A186" s="8" t="s">
        <v>129</v>
      </c>
      <c r="B186" s="154"/>
      <c r="C186" s="155"/>
      <c r="D186" s="155"/>
      <c r="E186" s="155"/>
      <c r="F186" s="155"/>
      <c r="G186" s="156"/>
    </row>
    <row r="187" spans="1:7" s="28" customFormat="1" x14ac:dyDescent="0.25">
      <c r="A187" s="213"/>
      <c r="B187" s="213"/>
      <c r="C187" s="213"/>
      <c r="D187" s="213"/>
      <c r="E187" s="213"/>
      <c r="F187" s="213"/>
      <c r="G187" s="213"/>
    </row>
    <row r="188" spans="1:7" s="28" customFormat="1" ht="16.5" x14ac:dyDescent="0.25">
      <c r="A188" s="186" t="s">
        <v>35</v>
      </c>
      <c r="B188" s="187"/>
      <c r="C188" s="187"/>
      <c r="D188" s="187"/>
      <c r="E188" s="187"/>
      <c r="F188" s="187"/>
      <c r="G188" s="188"/>
    </row>
    <row r="189" spans="1:7" ht="50.1" customHeight="1" x14ac:dyDescent="0.25">
      <c r="A189" s="160" t="str">
        <f>A136</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89" s="161"/>
      <c r="C189" s="161"/>
      <c r="D189" s="161"/>
      <c r="E189" s="161"/>
      <c r="F189" s="161"/>
      <c r="G189" s="162"/>
    </row>
    <row r="190" spans="1:7" ht="33" x14ac:dyDescent="0.25">
      <c r="A190" s="30" t="s">
        <v>30</v>
      </c>
      <c r="B190" s="256"/>
      <c r="C190" s="256"/>
      <c r="D190" s="256"/>
      <c r="E190" s="256"/>
      <c r="F190" s="256"/>
      <c r="G190" s="256"/>
    </row>
    <row r="191" spans="1:7" ht="33" x14ac:dyDescent="0.25">
      <c r="A191" s="30" t="s">
        <v>31</v>
      </c>
      <c r="B191" s="256"/>
      <c r="C191" s="256"/>
      <c r="D191" s="256"/>
      <c r="E191" s="256"/>
      <c r="F191" s="256"/>
      <c r="G191" s="256"/>
    </row>
    <row r="192" spans="1:7" ht="16.5" x14ac:dyDescent="0.25">
      <c r="A192" s="30" t="s">
        <v>32</v>
      </c>
      <c r="B192" s="230"/>
      <c r="C192" s="230"/>
      <c r="D192" s="230"/>
      <c r="E192" s="230"/>
      <c r="F192" s="230"/>
      <c r="G192" s="230"/>
    </row>
    <row r="193" spans="1:7" ht="16.5" x14ac:dyDescent="0.25">
      <c r="A193" s="160" t="str">
        <f>A139</f>
        <v xml:space="preserve">Porcentaje de sujetos obligados que derivado de la adopción del MGD-RTA  aplican buenas prácticas en materia de gestión documental </v>
      </c>
      <c r="B193" s="161"/>
      <c r="C193" s="161"/>
      <c r="D193" s="161"/>
      <c r="E193" s="161"/>
      <c r="F193" s="161"/>
      <c r="G193" s="162"/>
    </row>
    <row r="194" spans="1:7" ht="33" x14ac:dyDescent="0.25">
      <c r="A194" s="30" t="s">
        <v>30</v>
      </c>
      <c r="B194" s="256"/>
      <c r="C194" s="256"/>
      <c r="D194" s="256"/>
      <c r="E194" s="256"/>
      <c r="F194" s="256"/>
      <c r="G194" s="256"/>
    </row>
    <row r="195" spans="1:7" ht="33" x14ac:dyDescent="0.25">
      <c r="A195" s="30" t="s">
        <v>31</v>
      </c>
      <c r="B195" s="256"/>
      <c r="C195" s="256"/>
      <c r="D195" s="256"/>
      <c r="E195" s="256"/>
      <c r="F195" s="256"/>
      <c r="G195" s="256"/>
    </row>
    <row r="196" spans="1:7" ht="16.5" x14ac:dyDescent="0.25">
      <c r="A196" s="30" t="s">
        <v>32</v>
      </c>
      <c r="B196" s="230"/>
      <c r="C196" s="230"/>
      <c r="D196" s="230"/>
      <c r="E196" s="230"/>
      <c r="F196" s="230"/>
      <c r="G196" s="230"/>
    </row>
    <row r="197" spans="1:7" ht="16.5" x14ac:dyDescent="0.25">
      <c r="A197" s="160" t="str">
        <f>A142</f>
        <v>Porcentaje de cumplimiento de la estrategia de vinculación nacional y la Agenda Internacional del INAI.</v>
      </c>
      <c r="B197" s="161"/>
      <c r="C197" s="161"/>
      <c r="D197" s="161"/>
      <c r="E197" s="161"/>
      <c r="F197" s="161"/>
      <c r="G197" s="162"/>
    </row>
    <row r="198" spans="1:7" ht="33" x14ac:dyDescent="0.25">
      <c r="A198" s="30" t="s">
        <v>30</v>
      </c>
      <c r="B198" s="256"/>
      <c r="C198" s="256"/>
      <c r="D198" s="256"/>
      <c r="E198" s="256"/>
      <c r="F198" s="256"/>
      <c r="G198" s="256"/>
    </row>
    <row r="199" spans="1:7" ht="33" x14ac:dyDescent="0.25">
      <c r="A199" s="30" t="s">
        <v>31</v>
      </c>
      <c r="B199" s="256"/>
      <c r="C199" s="256"/>
      <c r="D199" s="256"/>
      <c r="E199" s="256"/>
      <c r="F199" s="256"/>
      <c r="G199" s="256"/>
    </row>
    <row r="200" spans="1:7" ht="16.5" x14ac:dyDescent="0.25">
      <c r="A200" s="30" t="s">
        <v>32</v>
      </c>
      <c r="B200" s="230"/>
      <c r="C200" s="230"/>
      <c r="D200" s="230"/>
      <c r="E200" s="230"/>
      <c r="F200" s="230"/>
      <c r="G200" s="230"/>
    </row>
    <row r="201" spans="1:7" ht="16.5" x14ac:dyDescent="0.25">
      <c r="A201" s="160" t="str">
        <f>A145</f>
        <v xml:space="preserve">Porcentaje de sujetos obligados que adoptan el MGD-RTA y cumplen el nivel INICIAL del Modelo </v>
      </c>
      <c r="B201" s="161"/>
      <c r="C201" s="161"/>
      <c r="D201" s="161"/>
      <c r="E201" s="161"/>
      <c r="F201" s="161"/>
      <c r="G201" s="162"/>
    </row>
    <row r="202" spans="1:7" ht="33" x14ac:dyDescent="0.25">
      <c r="A202" s="30" t="s">
        <v>30</v>
      </c>
      <c r="B202" s="256"/>
      <c r="C202" s="256"/>
      <c r="D202" s="256"/>
      <c r="E202" s="256"/>
      <c r="F202" s="256"/>
      <c r="G202" s="256"/>
    </row>
    <row r="203" spans="1:7" ht="33" x14ac:dyDescent="0.25">
      <c r="A203" s="30" t="s">
        <v>31</v>
      </c>
      <c r="B203" s="256"/>
      <c r="C203" s="256"/>
      <c r="D203" s="256"/>
      <c r="E203" s="256"/>
      <c r="F203" s="256"/>
      <c r="G203" s="256"/>
    </row>
    <row r="204" spans="1:7" ht="16.5" x14ac:dyDescent="0.25">
      <c r="A204" s="30" t="s">
        <v>32</v>
      </c>
      <c r="B204" s="230"/>
      <c r="C204" s="230"/>
      <c r="D204" s="230"/>
      <c r="E204" s="230"/>
      <c r="F204" s="230"/>
      <c r="G204" s="230"/>
    </row>
    <row r="205" spans="1:7" ht="16.5" x14ac:dyDescent="0.25">
      <c r="A205" s="160" t="str">
        <f>A148</f>
        <v>Porcentaje de satisfacción en la organización de seminarios y eventos en gestión documental.</v>
      </c>
      <c r="B205" s="161"/>
      <c r="C205" s="161"/>
      <c r="D205" s="161"/>
      <c r="E205" s="161"/>
      <c r="F205" s="161"/>
      <c r="G205" s="162"/>
    </row>
    <row r="206" spans="1:7" ht="33" x14ac:dyDescent="0.25">
      <c r="A206" s="30" t="s">
        <v>30</v>
      </c>
      <c r="B206" s="256"/>
      <c r="C206" s="256"/>
      <c r="D206" s="256"/>
      <c r="E206" s="256"/>
      <c r="F206" s="256"/>
      <c r="G206" s="256"/>
    </row>
    <row r="207" spans="1:7" ht="33" x14ac:dyDescent="0.25">
      <c r="A207" s="30" t="s">
        <v>31</v>
      </c>
      <c r="B207" s="256"/>
      <c r="C207" s="256"/>
      <c r="D207" s="256"/>
      <c r="E207" s="256"/>
      <c r="F207" s="256"/>
      <c r="G207" s="256"/>
    </row>
    <row r="208" spans="1:7" ht="16.5" x14ac:dyDescent="0.25">
      <c r="A208" s="30" t="s">
        <v>32</v>
      </c>
      <c r="B208" s="230"/>
      <c r="C208" s="230"/>
      <c r="D208" s="230"/>
      <c r="E208" s="230"/>
      <c r="F208" s="230"/>
      <c r="G208" s="230"/>
    </row>
    <row r="209" spans="1:7" ht="16.5" x14ac:dyDescent="0.25">
      <c r="A209" s="160" t="str">
        <f>A151</f>
        <v>Número de adhesiones y/o renovaciones a organismos nacionales e internacionales realizadas.</v>
      </c>
      <c r="B209" s="161"/>
      <c r="C209" s="161"/>
      <c r="D209" s="161"/>
      <c r="E209" s="161"/>
      <c r="F209" s="161"/>
      <c r="G209" s="162"/>
    </row>
    <row r="210" spans="1:7" ht="33" x14ac:dyDescent="0.25">
      <c r="A210" s="30" t="s">
        <v>30</v>
      </c>
      <c r="B210" s="256" t="s">
        <v>1233</v>
      </c>
      <c r="C210" s="256"/>
      <c r="D210" s="256"/>
      <c r="E210" s="256"/>
      <c r="F210" s="256"/>
      <c r="G210" s="256"/>
    </row>
    <row r="211" spans="1:7" ht="33" x14ac:dyDescent="0.25">
      <c r="A211" s="30" t="s">
        <v>31</v>
      </c>
      <c r="B211" s="256" t="s">
        <v>1234</v>
      </c>
      <c r="C211" s="256"/>
      <c r="D211" s="256"/>
      <c r="E211" s="256"/>
      <c r="F211" s="256"/>
      <c r="G211" s="256"/>
    </row>
    <row r="212" spans="1:7" ht="16.5" x14ac:dyDescent="0.25">
      <c r="A212" s="30" t="s">
        <v>32</v>
      </c>
      <c r="B212" s="230" t="s">
        <v>1235</v>
      </c>
      <c r="C212" s="230"/>
      <c r="D212" s="230"/>
      <c r="E212" s="230"/>
      <c r="F212" s="230"/>
      <c r="G212" s="230"/>
    </row>
    <row r="213" spans="1:7" ht="16.5" x14ac:dyDescent="0.25">
      <c r="A213" s="160" t="str">
        <f>A154</f>
        <v>Número de convenios interinstitucionales en materia de gestión documental y archivos presentados al Pleno del Instituto.</v>
      </c>
      <c r="B213" s="161"/>
      <c r="C213" s="161"/>
      <c r="D213" s="161"/>
      <c r="E213" s="161"/>
      <c r="F213" s="161"/>
      <c r="G213" s="162"/>
    </row>
    <row r="214" spans="1:7" ht="33" x14ac:dyDescent="0.25">
      <c r="A214" s="30" t="s">
        <v>30</v>
      </c>
      <c r="B214" s="256"/>
      <c r="C214" s="256"/>
      <c r="D214" s="256"/>
      <c r="E214" s="256"/>
      <c r="F214" s="256"/>
      <c r="G214" s="256"/>
    </row>
    <row r="215" spans="1:7" ht="33" x14ac:dyDescent="0.25">
      <c r="A215" s="30" t="s">
        <v>31</v>
      </c>
      <c r="B215" s="256"/>
      <c r="C215" s="256"/>
      <c r="D215" s="256"/>
      <c r="E215" s="256"/>
      <c r="F215" s="256"/>
      <c r="G215" s="256"/>
    </row>
    <row r="216" spans="1:7" ht="16.5" x14ac:dyDescent="0.25">
      <c r="A216" s="30" t="s">
        <v>32</v>
      </c>
      <c r="B216" s="230"/>
      <c r="C216" s="230"/>
      <c r="D216" s="230"/>
      <c r="E216" s="230"/>
      <c r="F216" s="230"/>
      <c r="G216" s="230"/>
    </row>
    <row r="217" spans="1:7" ht="16.5" x14ac:dyDescent="0.25">
      <c r="A217" s="253" t="str">
        <f>A157</f>
        <v>Porcentaje de participaciones en foros y eventos.</v>
      </c>
      <c r="B217" s="254"/>
      <c r="C217" s="254"/>
      <c r="D217" s="254"/>
      <c r="E217" s="254"/>
      <c r="F217" s="254"/>
      <c r="G217" s="255"/>
    </row>
    <row r="218" spans="1:7" ht="33" x14ac:dyDescent="0.25">
      <c r="A218" s="30" t="s">
        <v>30</v>
      </c>
      <c r="B218" s="256"/>
      <c r="C218" s="256"/>
      <c r="D218" s="256"/>
      <c r="E218" s="256"/>
      <c r="F218" s="256"/>
      <c r="G218" s="256"/>
    </row>
    <row r="219" spans="1:7" ht="33" x14ac:dyDescent="0.25">
      <c r="A219" s="30" t="s">
        <v>31</v>
      </c>
      <c r="B219" s="256"/>
      <c r="C219" s="256"/>
      <c r="D219" s="256"/>
      <c r="E219" s="256"/>
      <c r="F219" s="256"/>
      <c r="G219" s="256"/>
    </row>
    <row r="220" spans="1:7" ht="16.5" x14ac:dyDescent="0.25">
      <c r="A220" s="30" t="s">
        <v>32</v>
      </c>
      <c r="B220" s="230"/>
      <c r="C220" s="230"/>
      <c r="D220" s="230"/>
      <c r="E220" s="230"/>
      <c r="F220" s="230"/>
      <c r="G220" s="230"/>
    </row>
    <row r="221" spans="1:7" ht="16.5" x14ac:dyDescent="0.25">
      <c r="A221" s="160" t="str">
        <f>A160</f>
        <v>Porcentaje de estudios y proyectos normativos realizados.</v>
      </c>
      <c r="B221" s="161"/>
      <c r="C221" s="161"/>
      <c r="D221" s="161"/>
      <c r="E221" s="161"/>
      <c r="F221" s="161"/>
      <c r="G221" s="162"/>
    </row>
    <row r="222" spans="1:7" ht="33" x14ac:dyDescent="0.25">
      <c r="A222" s="30" t="s">
        <v>30</v>
      </c>
      <c r="B222" s="256"/>
      <c r="C222" s="256"/>
      <c r="D222" s="256"/>
      <c r="E222" s="256"/>
      <c r="F222" s="256"/>
      <c r="G222" s="256"/>
    </row>
    <row r="223" spans="1:7" ht="33" x14ac:dyDescent="0.25">
      <c r="A223" s="30" t="s">
        <v>31</v>
      </c>
      <c r="B223" s="256"/>
      <c r="C223" s="256"/>
      <c r="D223" s="256"/>
      <c r="E223" s="256"/>
      <c r="F223" s="256"/>
      <c r="G223" s="256"/>
    </row>
    <row r="224" spans="1:7" ht="16.5" x14ac:dyDescent="0.25">
      <c r="A224" s="30" t="s">
        <v>32</v>
      </c>
      <c r="B224" s="230"/>
      <c r="C224" s="230"/>
      <c r="D224" s="230"/>
      <c r="E224" s="230"/>
      <c r="F224" s="230"/>
      <c r="G224" s="230"/>
    </row>
    <row r="225" spans="1:7" ht="16.5" x14ac:dyDescent="0.25">
      <c r="A225" s="160" t="str">
        <f>A163</f>
        <v>Número de legislaciones locales revisadas y analizadas</v>
      </c>
      <c r="B225" s="161"/>
      <c r="C225" s="161"/>
      <c r="D225" s="161"/>
      <c r="E225" s="161"/>
      <c r="F225" s="161"/>
      <c r="G225" s="162"/>
    </row>
    <row r="226" spans="1:7" ht="33" x14ac:dyDescent="0.25">
      <c r="A226" s="30" t="s">
        <v>30</v>
      </c>
      <c r="B226" s="256"/>
      <c r="C226" s="256"/>
      <c r="D226" s="256"/>
      <c r="E226" s="256"/>
      <c r="F226" s="256"/>
      <c r="G226" s="256"/>
    </row>
    <row r="227" spans="1:7" ht="33" x14ac:dyDescent="0.25">
      <c r="A227" s="30" t="s">
        <v>31</v>
      </c>
      <c r="B227" s="256"/>
      <c r="C227" s="256"/>
      <c r="D227" s="256"/>
      <c r="E227" s="256"/>
      <c r="F227" s="256"/>
      <c r="G227" s="256"/>
    </row>
    <row r="228" spans="1:7" ht="16.5" x14ac:dyDescent="0.25">
      <c r="A228" s="30" t="s">
        <v>32</v>
      </c>
      <c r="B228" s="230"/>
      <c r="C228" s="230"/>
      <c r="D228" s="230"/>
      <c r="E228" s="230"/>
      <c r="F228" s="230"/>
      <c r="G228" s="230"/>
    </row>
    <row r="229" spans="1:7" ht="16.5" x14ac:dyDescent="0.25">
      <c r="A229" s="160" t="str">
        <f>A166</f>
        <v>Porcentaje de publicaciones en materia de gestión documental y archivos</v>
      </c>
      <c r="B229" s="161"/>
      <c r="C229" s="161"/>
      <c r="D229" s="161"/>
      <c r="E229" s="161"/>
      <c r="F229" s="161"/>
      <c r="G229" s="162"/>
    </row>
    <row r="230" spans="1:7" ht="33" x14ac:dyDescent="0.25">
      <c r="A230" s="30" t="s">
        <v>30</v>
      </c>
      <c r="B230" s="256"/>
      <c r="C230" s="256"/>
      <c r="D230" s="256"/>
      <c r="E230" s="256"/>
      <c r="F230" s="256"/>
      <c r="G230" s="256"/>
    </row>
    <row r="231" spans="1:7" ht="33" x14ac:dyDescent="0.25">
      <c r="A231" s="30" t="s">
        <v>31</v>
      </c>
      <c r="B231" s="256"/>
      <c r="C231" s="256"/>
      <c r="D231" s="256"/>
      <c r="E231" s="256"/>
      <c r="F231" s="256"/>
      <c r="G231" s="256"/>
    </row>
    <row r="232" spans="1:7" ht="16.5" x14ac:dyDescent="0.25">
      <c r="A232" s="30" t="s">
        <v>32</v>
      </c>
      <c r="B232" s="230"/>
      <c r="C232" s="230"/>
      <c r="D232" s="230"/>
      <c r="E232" s="230"/>
      <c r="F232" s="230"/>
      <c r="G232" s="230"/>
    </row>
    <row r="233" spans="1:7" ht="16.5" x14ac:dyDescent="0.25">
      <c r="A233" s="160" t="str">
        <f>A169</f>
        <v>Porcentaje de acciones de organización y conservación de archivos</v>
      </c>
      <c r="B233" s="161"/>
      <c r="C233" s="161"/>
      <c r="D233" s="161"/>
      <c r="E233" s="161"/>
      <c r="F233" s="161"/>
      <c r="G233" s="162"/>
    </row>
    <row r="234" spans="1:7" ht="33" x14ac:dyDescent="0.25">
      <c r="A234" s="30" t="s">
        <v>30</v>
      </c>
      <c r="B234" s="256"/>
      <c r="C234" s="256"/>
      <c r="D234" s="256"/>
      <c r="E234" s="256"/>
      <c r="F234" s="256"/>
      <c r="G234" s="256"/>
    </row>
    <row r="235" spans="1:7" ht="33" x14ac:dyDescent="0.25">
      <c r="A235" s="30" t="s">
        <v>31</v>
      </c>
      <c r="B235" s="256"/>
      <c r="C235" s="256"/>
      <c r="D235" s="256"/>
      <c r="E235" s="256"/>
      <c r="F235" s="256"/>
      <c r="G235" s="256"/>
    </row>
    <row r="236" spans="1:7" ht="16.5" x14ac:dyDescent="0.25">
      <c r="A236" s="30" t="s">
        <v>32</v>
      </c>
      <c r="B236" s="230"/>
      <c r="C236" s="230"/>
      <c r="D236" s="230"/>
      <c r="E236" s="230"/>
      <c r="F236" s="230"/>
      <c r="G236" s="230"/>
    </row>
    <row r="237" spans="1:7" ht="16.5" x14ac:dyDescent="0.25">
      <c r="A237" s="160" t="str">
        <f>A172</f>
        <v xml:space="preserve">Porcentaje de avance en las acciones de socialización del Modelo de Gestión Documental de la RTA en los sujetos obligados participantes </v>
      </c>
      <c r="B237" s="161"/>
      <c r="C237" s="161"/>
      <c r="D237" s="161"/>
      <c r="E237" s="161"/>
      <c r="F237" s="161"/>
      <c r="G237" s="162"/>
    </row>
    <row r="238" spans="1:7" ht="33" x14ac:dyDescent="0.25">
      <c r="A238" s="30" t="s">
        <v>30</v>
      </c>
      <c r="B238" s="256"/>
      <c r="C238" s="256"/>
      <c r="D238" s="256"/>
      <c r="E238" s="256"/>
      <c r="F238" s="256"/>
      <c r="G238" s="256"/>
    </row>
    <row r="239" spans="1:7" ht="33" x14ac:dyDescent="0.25">
      <c r="A239" s="30" t="s">
        <v>31</v>
      </c>
      <c r="B239" s="256"/>
      <c r="C239" s="256"/>
      <c r="D239" s="256"/>
      <c r="E239" s="256"/>
      <c r="F239" s="256"/>
      <c r="G239" s="256"/>
    </row>
    <row r="240" spans="1:7" ht="16.5" x14ac:dyDescent="0.25">
      <c r="A240" s="30" t="s">
        <v>32</v>
      </c>
      <c r="B240" s="230"/>
      <c r="C240" s="230"/>
      <c r="D240" s="230"/>
      <c r="E240" s="230"/>
      <c r="F240" s="230"/>
      <c r="G240" s="230"/>
    </row>
    <row r="241" spans="1:7" ht="16.5" x14ac:dyDescent="0.25">
      <c r="A241" s="160" t="str">
        <f>A175</f>
        <v>Porcentaje de avance en las acciones de Asesoría y acompañamiento a los Órganos Garantes Estatales y sujetos obligados para la conformación de su Sistema Institucional de Archivos</v>
      </c>
      <c r="B241" s="161"/>
      <c r="C241" s="161"/>
      <c r="D241" s="161"/>
      <c r="E241" s="161"/>
      <c r="F241" s="161"/>
      <c r="G241" s="162"/>
    </row>
    <row r="242" spans="1:7" ht="33" x14ac:dyDescent="0.25">
      <c r="A242" s="30" t="s">
        <v>30</v>
      </c>
      <c r="B242" s="256"/>
      <c r="C242" s="256"/>
      <c r="D242" s="256"/>
      <c r="E242" s="256"/>
      <c r="F242" s="256"/>
      <c r="G242" s="256"/>
    </row>
    <row r="243" spans="1:7" ht="33" x14ac:dyDescent="0.25">
      <c r="A243" s="30" t="s">
        <v>31</v>
      </c>
      <c r="B243" s="256"/>
      <c r="C243" s="256"/>
      <c r="D243" s="256"/>
      <c r="E243" s="256"/>
      <c r="F243" s="256"/>
      <c r="G243" s="256"/>
    </row>
    <row r="244" spans="1:7" ht="16.5" x14ac:dyDescent="0.25">
      <c r="A244" s="30" t="s">
        <v>32</v>
      </c>
      <c r="B244" s="230"/>
      <c r="C244" s="230"/>
      <c r="D244" s="230"/>
      <c r="E244" s="230"/>
      <c r="F244" s="230"/>
      <c r="G244" s="230"/>
    </row>
    <row r="245" spans="1:7" ht="16.5" x14ac:dyDescent="0.25">
      <c r="A245" s="160" t="str">
        <f>A178</f>
        <v xml:space="preserve">Porcentaje de avance del proyecto </v>
      </c>
      <c r="B245" s="161"/>
      <c r="C245" s="161"/>
      <c r="D245" s="161"/>
      <c r="E245" s="161"/>
      <c r="F245" s="161"/>
      <c r="G245" s="162"/>
    </row>
    <row r="246" spans="1:7" ht="51" customHeight="1" x14ac:dyDescent="0.25">
      <c r="A246" s="30" t="s">
        <v>30</v>
      </c>
      <c r="B246" s="256" t="s">
        <v>1126</v>
      </c>
      <c r="C246" s="256"/>
      <c r="D246" s="256"/>
      <c r="E246" s="256"/>
      <c r="F246" s="256"/>
      <c r="G246" s="256"/>
    </row>
    <row r="247" spans="1:7" ht="33" x14ac:dyDescent="0.25">
      <c r="A247" s="30" t="s">
        <v>31</v>
      </c>
      <c r="B247" s="256" t="s">
        <v>1127</v>
      </c>
      <c r="C247" s="256"/>
      <c r="D247" s="256"/>
      <c r="E247" s="256"/>
      <c r="F247" s="256"/>
      <c r="G247" s="256"/>
    </row>
    <row r="248" spans="1:7" ht="16.5" x14ac:dyDescent="0.25">
      <c r="A248" s="30" t="s">
        <v>32</v>
      </c>
      <c r="B248" s="230" t="s">
        <v>1128</v>
      </c>
      <c r="C248" s="230"/>
      <c r="D248" s="230"/>
      <c r="E248" s="230"/>
      <c r="F248" s="230"/>
      <c r="G248" s="230"/>
    </row>
    <row r="249" spans="1:7" ht="16.5" x14ac:dyDescent="0.25">
      <c r="A249" s="160" t="str">
        <f>A181</f>
        <v xml:space="preserve">Porcentaje de presupuesto ejercido </v>
      </c>
      <c r="B249" s="161"/>
      <c r="C249" s="161"/>
      <c r="D249" s="161"/>
      <c r="E249" s="161"/>
      <c r="F249" s="161"/>
      <c r="G249" s="162"/>
    </row>
    <row r="250" spans="1:7" ht="33" x14ac:dyDescent="0.25">
      <c r="A250" s="30" t="s">
        <v>30</v>
      </c>
      <c r="B250" s="256" t="s">
        <v>1206</v>
      </c>
      <c r="C250" s="256"/>
      <c r="D250" s="256"/>
      <c r="E250" s="256"/>
      <c r="F250" s="256"/>
      <c r="G250" s="256"/>
    </row>
    <row r="251" spans="1:7" ht="33" x14ac:dyDescent="0.25">
      <c r="A251" s="30" t="s">
        <v>31</v>
      </c>
      <c r="B251" s="256" t="s">
        <v>1115</v>
      </c>
      <c r="C251" s="256"/>
      <c r="D251" s="256"/>
      <c r="E251" s="256"/>
      <c r="F251" s="256"/>
      <c r="G251" s="256"/>
    </row>
    <row r="252" spans="1:7" ht="16.5" x14ac:dyDescent="0.25">
      <c r="A252" s="30" t="s">
        <v>32</v>
      </c>
      <c r="B252" s="230" t="s">
        <v>1207</v>
      </c>
      <c r="C252" s="230"/>
      <c r="D252" s="230"/>
      <c r="E252" s="230"/>
      <c r="F252" s="230"/>
      <c r="G252" s="230"/>
    </row>
    <row r="253" spans="1:7" ht="16.5" x14ac:dyDescent="0.25">
      <c r="A253" s="160" t="str">
        <f>A184</f>
        <v xml:space="preserve">Porcentaje de avance del Proyecto </v>
      </c>
      <c r="B253" s="161"/>
      <c r="C253" s="161"/>
      <c r="D253" s="161"/>
      <c r="E253" s="161"/>
      <c r="F253" s="161"/>
      <c r="G253" s="162"/>
    </row>
    <row r="254" spans="1:7" ht="33" x14ac:dyDescent="0.25">
      <c r="A254" s="30" t="s">
        <v>30</v>
      </c>
      <c r="B254" s="256"/>
      <c r="C254" s="256"/>
      <c r="D254" s="256"/>
      <c r="E254" s="256"/>
      <c r="F254" s="256"/>
      <c r="G254" s="256"/>
    </row>
    <row r="255" spans="1:7" ht="33" x14ac:dyDescent="0.25">
      <c r="A255" s="30" t="s">
        <v>31</v>
      </c>
      <c r="B255" s="256"/>
      <c r="C255" s="256"/>
      <c r="D255" s="256"/>
      <c r="E255" s="256"/>
      <c r="F255" s="256"/>
      <c r="G255" s="256"/>
    </row>
    <row r="256" spans="1:7" ht="16.5" x14ac:dyDescent="0.25">
      <c r="A256" s="30" t="s">
        <v>32</v>
      </c>
      <c r="B256" s="230"/>
      <c r="C256" s="230"/>
      <c r="D256" s="230"/>
      <c r="E256" s="230"/>
      <c r="F256" s="230"/>
      <c r="G256" s="230"/>
    </row>
    <row r="257" spans="1:7" x14ac:dyDescent="0.25">
      <c r="A257" s="213"/>
      <c r="B257" s="213"/>
      <c r="C257" s="213"/>
      <c r="D257" s="213"/>
      <c r="E257" s="213"/>
      <c r="F257" s="213"/>
      <c r="G257" s="213"/>
    </row>
  </sheetData>
  <mergeCells count="256">
    <mergeCell ref="A184:G184"/>
    <mergeCell ref="B185:G185"/>
    <mergeCell ref="B186:G186"/>
    <mergeCell ref="A253:G253"/>
    <mergeCell ref="B254:G254"/>
    <mergeCell ref="B255:G255"/>
    <mergeCell ref="B256:G256"/>
    <mergeCell ref="B208:G208"/>
    <mergeCell ref="A209:G209"/>
    <mergeCell ref="B210:G210"/>
    <mergeCell ref="A187:G187"/>
    <mergeCell ref="A188:G188"/>
    <mergeCell ref="A189:G189"/>
    <mergeCell ref="A205:G205"/>
    <mergeCell ref="B206:G206"/>
    <mergeCell ref="B207:G207"/>
    <mergeCell ref="B199:G199"/>
    <mergeCell ref="B200:G200"/>
    <mergeCell ref="A201:G201"/>
    <mergeCell ref="B202:G202"/>
    <mergeCell ref="B203:G203"/>
    <mergeCell ref="B204:G204"/>
    <mergeCell ref="B190:G190"/>
    <mergeCell ref="B191:G191"/>
    <mergeCell ref="B192:G192"/>
    <mergeCell ref="A193:G193"/>
    <mergeCell ref="B194:G194"/>
    <mergeCell ref="B195:G195"/>
    <mergeCell ref="B196:G196"/>
    <mergeCell ref="A197:G197"/>
    <mergeCell ref="B198:G198"/>
    <mergeCell ref="A229:G229"/>
    <mergeCell ref="B230:G230"/>
    <mergeCell ref="B220:G220"/>
    <mergeCell ref="A221:G221"/>
    <mergeCell ref="B222:G222"/>
    <mergeCell ref="B211:G211"/>
    <mergeCell ref="B212:G212"/>
    <mergeCell ref="A213:G213"/>
    <mergeCell ref="B214:G214"/>
    <mergeCell ref="B215:G215"/>
    <mergeCell ref="B216:G216"/>
    <mergeCell ref="A217:G217"/>
    <mergeCell ref="B218:G218"/>
    <mergeCell ref="B219:G219"/>
    <mergeCell ref="B231:G231"/>
    <mergeCell ref="B232:G232"/>
    <mergeCell ref="A233:G233"/>
    <mergeCell ref="B234:G234"/>
    <mergeCell ref="B223:G223"/>
    <mergeCell ref="B224:G224"/>
    <mergeCell ref="A225:G225"/>
    <mergeCell ref="B226:G226"/>
    <mergeCell ref="B227:G227"/>
    <mergeCell ref="B228:G228"/>
    <mergeCell ref="A257:G257"/>
    <mergeCell ref="B235:G235"/>
    <mergeCell ref="B236:G236"/>
    <mergeCell ref="A237:G237"/>
    <mergeCell ref="B238:G238"/>
    <mergeCell ref="B239:G239"/>
    <mergeCell ref="B240:G240"/>
    <mergeCell ref="A245:G245"/>
    <mergeCell ref="B246:G246"/>
    <mergeCell ref="B247:G247"/>
    <mergeCell ref="B248:G248"/>
    <mergeCell ref="A249:G249"/>
    <mergeCell ref="B250:G250"/>
    <mergeCell ref="B251:G251"/>
    <mergeCell ref="B252:G252"/>
    <mergeCell ref="A241:G241"/>
    <mergeCell ref="B242:G242"/>
    <mergeCell ref="B243:G243"/>
    <mergeCell ref="B244:G244"/>
    <mergeCell ref="A178:G178"/>
    <mergeCell ref="B179:G179"/>
    <mergeCell ref="B180:G180"/>
    <mergeCell ref="A181:G181"/>
    <mergeCell ref="B182:G182"/>
    <mergeCell ref="B183:G183"/>
    <mergeCell ref="A166:G166"/>
    <mergeCell ref="B167:G167"/>
    <mergeCell ref="B168:G168"/>
    <mergeCell ref="A169:G169"/>
    <mergeCell ref="B170:G170"/>
    <mergeCell ref="B171:G171"/>
    <mergeCell ref="A172:G172"/>
    <mergeCell ref="B173:G173"/>
    <mergeCell ref="B174:G174"/>
    <mergeCell ref="A175:G175"/>
    <mergeCell ref="B176:G176"/>
    <mergeCell ref="B177:G177"/>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11:A115"/>
    <mergeCell ref="B111:B115"/>
    <mergeCell ref="C111:C115"/>
    <mergeCell ref="D111:D115"/>
    <mergeCell ref="E111:E115"/>
    <mergeCell ref="A135:G135"/>
    <mergeCell ref="A123:A127"/>
    <mergeCell ref="B123:B127"/>
    <mergeCell ref="C123:C127"/>
    <mergeCell ref="D123:D127"/>
    <mergeCell ref="E123:E127"/>
    <mergeCell ref="A117:A121"/>
    <mergeCell ref="B117:B121"/>
    <mergeCell ref="C117:C121"/>
    <mergeCell ref="D117:D121"/>
    <mergeCell ref="E117:E121"/>
    <mergeCell ref="A129:A133"/>
    <mergeCell ref="B129:B133"/>
    <mergeCell ref="C129:C133"/>
    <mergeCell ref="D129:D133"/>
    <mergeCell ref="E129:E133"/>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348"/>
  <sheetViews>
    <sheetView showGridLines="0" zoomScale="80" zoomScaleNormal="80" workbookViewId="0">
      <selection sqref="A1:C1"/>
    </sheetView>
  </sheetViews>
  <sheetFormatPr baseColWidth="10" defaultColWidth="11.42578125" defaultRowHeight="16.5" x14ac:dyDescent="0.25"/>
  <cols>
    <col min="1" max="1" width="45.7109375" style="15" customWidth="1"/>
    <col min="2" max="3" width="39.7109375" style="15" customWidth="1"/>
    <col min="4" max="4" width="20.7109375" style="15" customWidth="1"/>
    <col min="5" max="6" width="30.7109375" style="15" customWidth="1"/>
    <col min="7" max="7" width="15.28515625" style="67"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281</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33" customHeight="1" x14ac:dyDescent="0.25">
      <c r="A11" s="190" t="s">
        <v>87</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1171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59" t="s">
        <v>14</v>
      </c>
    </row>
    <row r="21" spans="1:7" ht="16.5" customHeight="1" x14ac:dyDescent="0.25">
      <c r="A21" s="194"/>
      <c r="B21" s="195"/>
      <c r="C21" s="198" t="s">
        <v>15</v>
      </c>
      <c r="D21" s="199"/>
      <c r="E21" s="18" t="s">
        <v>15</v>
      </c>
      <c r="F21" s="18" t="s">
        <v>15</v>
      </c>
      <c r="G21" s="60" t="s">
        <v>16</v>
      </c>
    </row>
    <row r="22" spans="1:7" ht="16.5" customHeight="1" x14ac:dyDescent="0.25">
      <c r="A22" s="169" t="s">
        <v>61</v>
      </c>
      <c r="B22" s="169"/>
      <c r="C22" s="201">
        <f>'E002'!B20</f>
        <v>207.20201</v>
      </c>
      <c r="D22" s="201"/>
      <c r="E22" s="20">
        <f>'E002'!C20</f>
        <v>207.20201</v>
      </c>
      <c r="F22" s="20">
        <f>'E002'!D20</f>
        <v>176.35502412</v>
      </c>
      <c r="G22" s="21">
        <f>F22/C22*100</f>
        <v>85.112602971370791</v>
      </c>
    </row>
    <row r="23" spans="1:7" ht="16.5" customHeight="1" x14ac:dyDescent="0.25">
      <c r="A23" s="169" t="s">
        <v>17</v>
      </c>
      <c r="B23" s="169"/>
      <c r="C23" s="203">
        <f>'E002'!B21</f>
        <v>176.35502412</v>
      </c>
      <c r="D23" s="203"/>
      <c r="E23" s="56">
        <f>'E002'!C21</f>
        <v>176.35502412</v>
      </c>
      <c r="F23" s="20">
        <f>'E002'!D21</f>
        <v>176.35502412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x14ac:dyDescent="0.25">
      <c r="A27" s="169" t="s">
        <v>21</v>
      </c>
      <c r="B27" s="169" t="s">
        <v>22</v>
      </c>
      <c r="C27" s="169" t="s">
        <v>29</v>
      </c>
      <c r="D27" s="169" t="s">
        <v>23</v>
      </c>
      <c r="E27" s="169" t="s">
        <v>24</v>
      </c>
      <c r="F27" s="23" t="s">
        <v>25</v>
      </c>
      <c r="G27" s="25">
        <v>100</v>
      </c>
    </row>
    <row r="28" spans="1:7" x14ac:dyDescent="0.25">
      <c r="A28" s="169"/>
      <c r="B28" s="169"/>
      <c r="C28" s="169"/>
      <c r="D28" s="169"/>
      <c r="E28" s="169"/>
      <c r="F28" s="24" t="s">
        <v>33</v>
      </c>
      <c r="G28" s="25">
        <v>100</v>
      </c>
    </row>
    <row r="29" spans="1:7" x14ac:dyDescent="0.25">
      <c r="A29" s="169"/>
      <c r="B29" s="169"/>
      <c r="C29" s="169"/>
      <c r="D29" s="169"/>
      <c r="E29" s="169"/>
      <c r="F29" s="23" t="s">
        <v>26</v>
      </c>
      <c r="G29" s="25">
        <v>100</v>
      </c>
    </row>
    <row r="30" spans="1:7" ht="33" x14ac:dyDescent="0.25">
      <c r="A30" s="169"/>
      <c r="B30" s="169"/>
      <c r="C30" s="169"/>
      <c r="D30" s="169"/>
      <c r="E30" s="169"/>
      <c r="F30" s="24" t="s">
        <v>34</v>
      </c>
      <c r="G30" s="25">
        <v>100</v>
      </c>
    </row>
    <row r="31" spans="1:7" x14ac:dyDescent="0.25">
      <c r="A31" s="169"/>
      <c r="B31" s="169"/>
      <c r="C31" s="169"/>
      <c r="D31" s="169"/>
      <c r="E31" s="169"/>
      <c r="F31" s="23" t="s">
        <v>27</v>
      </c>
      <c r="G31" s="25">
        <f>SQRT(102.12*114.67)</f>
        <v>108.21321730731418</v>
      </c>
    </row>
    <row r="32" spans="1:7" ht="181.5" customHeight="1" x14ac:dyDescent="0.25">
      <c r="A32" s="26" t="s">
        <v>1085</v>
      </c>
      <c r="B32" s="26" t="s">
        <v>819</v>
      </c>
      <c r="C32" s="26" t="s">
        <v>820</v>
      </c>
      <c r="D32" s="26" t="s">
        <v>51</v>
      </c>
      <c r="E32" s="27" t="s">
        <v>66</v>
      </c>
      <c r="F32" s="23" t="s">
        <v>1195</v>
      </c>
      <c r="G32" s="25">
        <f>(G31/G28)*100</f>
        <v>108.2132173073142</v>
      </c>
    </row>
    <row r="33" spans="1:7" x14ac:dyDescent="0.25">
      <c r="A33" s="205" t="s">
        <v>1196</v>
      </c>
      <c r="B33" s="206"/>
      <c r="C33" s="206"/>
      <c r="D33" s="206"/>
      <c r="E33" s="206"/>
      <c r="F33" s="206"/>
      <c r="G33" s="207"/>
    </row>
    <row r="34" spans="1:7" x14ac:dyDescent="0.25">
      <c r="A34" s="200" t="s">
        <v>19</v>
      </c>
      <c r="B34" s="200"/>
      <c r="C34" s="200"/>
      <c r="D34" s="200"/>
      <c r="E34" s="200"/>
      <c r="F34" s="200" t="s">
        <v>20</v>
      </c>
      <c r="G34" s="200"/>
    </row>
    <row r="35" spans="1:7" x14ac:dyDescent="0.25">
      <c r="A35" s="169" t="s">
        <v>21</v>
      </c>
      <c r="B35" s="169" t="s">
        <v>22</v>
      </c>
      <c r="C35" s="169" t="s">
        <v>29</v>
      </c>
      <c r="D35" s="169" t="s">
        <v>23</v>
      </c>
      <c r="E35" s="169" t="s">
        <v>24</v>
      </c>
      <c r="F35" s="23" t="s">
        <v>25</v>
      </c>
      <c r="G35" s="25">
        <v>75</v>
      </c>
    </row>
    <row r="36" spans="1:7" x14ac:dyDescent="0.25">
      <c r="A36" s="169"/>
      <c r="B36" s="169"/>
      <c r="C36" s="169"/>
      <c r="D36" s="169"/>
      <c r="E36" s="169"/>
      <c r="F36" s="24" t="s">
        <v>33</v>
      </c>
      <c r="G36" s="25">
        <v>75</v>
      </c>
    </row>
    <row r="37" spans="1:7" x14ac:dyDescent="0.25">
      <c r="A37" s="169"/>
      <c r="B37" s="169"/>
      <c r="C37" s="169"/>
      <c r="D37" s="169"/>
      <c r="E37" s="169"/>
      <c r="F37" s="24" t="s">
        <v>26</v>
      </c>
      <c r="G37" s="25">
        <v>75</v>
      </c>
    </row>
    <row r="38" spans="1:7" ht="33" x14ac:dyDescent="0.25">
      <c r="A38" s="169"/>
      <c r="B38" s="169"/>
      <c r="C38" s="169"/>
      <c r="D38" s="169"/>
      <c r="E38" s="169"/>
      <c r="F38" s="24" t="s">
        <v>34</v>
      </c>
      <c r="G38" s="25">
        <v>75</v>
      </c>
    </row>
    <row r="39" spans="1:7" x14ac:dyDescent="0.25">
      <c r="A39" s="169"/>
      <c r="B39" s="169"/>
      <c r="C39" s="169"/>
      <c r="D39" s="169"/>
      <c r="E39" s="169"/>
      <c r="F39" s="24" t="s">
        <v>27</v>
      </c>
      <c r="G39" s="25">
        <f>(92+80)/2</f>
        <v>86</v>
      </c>
    </row>
    <row r="40" spans="1:7" ht="236.25" x14ac:dyDescent="0.25">
      <c r="A40" s="26" t="s">
        <v>821</v>
      </c>
      <c r="B40" s="63" t="s">
        <v>823</v>
      </c>
      <c r="C40" s="26" t="s">
        <v>824</v>
      </c>
      <c r="D40" s="29" t="s">
        <v>51</v>
      </c>
      <c r="E40" s="27" t="s">
        <v>49</v>
      </c>
      <c r="F40" s="24" t="s">
        <v>36</v>
      </c>
      <c r="G40" s="25">
        <f>(G39/G36)*100</f>
        <v>114.66666666666667</v>
      </c>
    </row>
    <row r="41" spans="1:7" x14ac:dyDescent="0.25">
      <c r="A41" s="169" t="s">
        <v>21</v>
      </c>
      <c r="B41" s="169" t="s">
        <v>22</v>
      </c>
      <c r="C41" s="169" t="s">
        <v>29</v>
      </c>
      <c r="D41" s="169" t="s">
        <v>23</v>
      </c>
      <c r="E41" s="169" t="s">
        <v>24</v>
      </c>
      <c r="F41" s="23" t="s">
        <v>25</v>
      </c>
      <c r="G41" s="25">
        <v>60</v>
      </c>
    </row>
    <row r="42" spans="1:7" x14ac:dyDescent="0.25">
      <c r="A42" s="169"/>
      <c r="B42" s="169"/>
      <c r="C42" s="169"/>
      <c r="D42" s="169"/>
      <c r="E42" s="169"/>
      <c r="F42" s="24" t="s">
        <v>33</v>
      </c>
      <c r="G42" s="25">
        <v>60</v>
      </c>
    </row>
    <row r="43" spans="1:7" x14ac:dyDescent="0.25">
      <c r="A43" s="169"/>
      <c r="B43" s="169"/>
      <c r="C43" s="169"/>
      <c r="D43" s="169"/>
      <c r="E43" s="169"/>
      <c r="F43" s="24" t="s">
        <v>26</v>
      </c>
      <c r="G43" s="25">
        <v>60</v>
      </c>
    </row>
    <row r="44" spans="1:7" ht="33" x14ac:dyDescent="0.25">
      <c r="A44" s="169"/>
      <c r="B44" s="169"/>
      <c r="C44" s="169"/>
      <c r="D44" s="169"/>
      <c r="E44" s="169"/>
      <c r="F44" s="24" t="s">
        <v>34</v>
      </c>
      <c r="G44" s="25">
        <v>60</v>
      </c>
    </row>
    <row r="45" spans="1:7" x14ac:dyDescent="0.25">
      <c r="A45" s="169"/>
      <c r="B45" s="169"/>
      <c r="C45" s="169"/>
      <c r="D45" s="169"/>
      <c r="E45" s="169"/>
      <c r="F45" s="24" t="s">
        <v>27</v>
      </c>
      <c r="G45" s="25">
        <f>12622.59/206</f>
        <v>61.274708737864081</v>
      </c>
    </row>
    <row r="46" spans="1:7" ht="236.25" x14ac:dyDescent="0.25">
      <c r="A46" s="26" t="s">
        <v>822</v>
      </c>
      <c r="B46" s="64" t="s">
        <v>823</v>
      </c>
      <c r="C46" s="26" t="s">
        <v>825</v>
      </c>
      <c r="D46" s="29" t="s">
        <v>48</v>
      </c>
      <c r="E46" s="27" t="s">
        <v>49</v>
      </c>
      <c r="F46" s="24" t="s">
        <v>36</v>
      </c>
      <c r="G46" s="25">
        <f>(G45/G42)*100</f>
        <v>102.1245145631068</v>
      </c>
    </row>
    <row r="47" spans="1:7" x14ac:dyDescent="0.25">
      <c r="A47" s="205" t="s">
        <v>1197</v>
      </c>
      <c r="B47" s="206"/>
      <c r="C47" s="206"/>
      <c r="D47" s="206"/>
      <c r="E47" s="206"/>
      <c r="F47" s="206"/>
      <c r="G47" s="207"/>
    </row>
    <row r="48" spans="1:7" x14ac:dyDescent="0.25">
      <c r="A48" s="200" t="s">
        <v>19</v>
      </c>
      <c r="B48" s="200"/>
      <c r="C48" s="200"/>
      <c r="D48" s="200"/>
      <c r="E48" s="200"/>
      <c r="F48" s="200" t="s">
        <v>20</v>
      </c>
      <c r="G48" s="200"/>
    </row>
    <row r="49" spans="1:7" x14ac:dyDescent="0.25">
      <c r="A49" s="169" t="s">
        <v>21</v>
      </c>
      <c r="B49" s="169" t="s">
        <v>22</v>
      </c>
      <c r="C49" s="169" t="s">
        <v>29</v>
      </c>
      <c r="D49" s="169" t="s">
        <v>23</v>
      </c>
      <c r="E49" s="169" t="s">
        <v>24</v>
      </c>
      <c r="F49" s="24" t="s">
        <v>25</v>
      </c>
      <c r="G49" s="25">
        <v>9</v>
      </c>
    </row>
    <row r="50" spans="1:7" x14ac:dyDescent="0.25">
      <c r="A50" s="169"/>
      <c r="B50" s="169"/>
      <c r="C50" s="169"/>
      <c r="D50" s="169"/>
      <c r="E50" s="169"/>
      <c r="F50" s="24" t="s">
        <v>33</v>
      </c>
      <c r="G50" s="25">
        <v>9</v>
      </c>
    </row>
    <row r="51" spans="1:7" x14ac:dyDescent="0.25">
      <c r="A51" s="169"/>
      <c r="B51" s="169"/>
      <c r="C51" s="169"/>
      <c r="D51" s="169"/>
      <c r="E51" s="169"/>
      <c r="F51" s="24" t="s">
        <v>26</v>
      </c>
      <c r="G51" s="25">
        <v>9</v>
      </c>
    </row>
    <row r="52" spans="1:7" ht="33" x14ac:dyDescent="0.25">
      <c r="A52" s="169"/>
      <c r="B52" s="169"/>
      <c r="C52" s="169"/>
      <c r="D52" s="169"/>
      <c r="E52" s="169"/>
      <c r="F52" s="24" t="s">
        <v>34</v>
      </c>
      <c r="G52" s="25">
        <v>9</v>
      </c>
    </row>
    <row r="53" spans="1:7" x14ac:dyDescent="0.25">
      <c r="A53" s="169"/>
      <c r="B53" s="169"/>
      <c r="C53" s="169"/>
      <c r="D53" s="169"/>
      <c r="E53" s="169"/>
      <c r="F53" s="24" t="s">
        <v>27</v>
      </c>
      <c r="G53" s="25">
        <f>(473.46/48)</f>
        <v>9.8637499999999996</v>
      </c>
    </row>
    <row r="54" spans="1:7" ht="110.25" x14ac:dyDescent="0.25">
      <c r="A54" s="27" t="s">
        <v>1125</v>
      </c>
      <c r="B54" s="61" t="s">
        <v>282</v>
      </c>
      <c r="C54" s="27" t="s">
        <v>826</v>
      </c>
      <c r="D54" s="47" t="s">
        <v>48</v>
      </c>
      <c r="E54" s="27" t="s">
        <v>70</v>
      </c>
      <c r="F54" s="24" t="s">
        <v>36</v>
      </c>
      <c r="G54" s="25">
        <f>(G53/G50)*100</f>
        <v>109.59722222222221</v>
      </c>
    </row>
    <row r="55" spans="1:7" x14ac:dyDescent="0.25">
      <c r="A55" s="169" t="s">
        <v>21</v>
      </c>
      <c r="B55" s="169" t="s">
        <v>22</v>
      </c>
      <c r="C55" s="169" t="s">
        <v>29</v>
      </c>
      <c r="D55" s="169" t="s">
        <v>23</v>
      </c>
      <c r="E55" s="169" t="s">
        <v>24</v>
      </c>
      <c r="F55" s="24" t="s">
        <v>25</v>
      </c>
      <c r="G55" s="25">
        <v>9</v>
      </c>
    </row>
    <row r="56" spans="1:7" x14ac:dyDescent="0.25">
      <c r="A56" s="169"/>
      <c r="B56" s="169"/>
      <c r="C56" s="169"/>
      <c r="D56" s="169"/>
      <c r="E56" s="169"/>
      <c r="F56" s="24" t="s">
        <v>33</v>
      </c>
      <c r="G56" s="25">
        <v>9</v>
      </c>
    </row>
    <row r="57" spans="1:7" x14ac:dyDescent="0.25">
      <c r="A57" s="169"/>
      <c r="B57" s="169"/>
      <c r="C57" s="169"/>
      <c r="D57" s="169"/>
      <c r="E57" s="169"/>
      <c r="F57" s="24" t="s">
        <v>26</v>
      </c>
      <c r="G57" s="25">
        <v>9</v>
      </c>
    </row>
    <row r="58" spans="1:7" ht="33" x14ac:dyDescent="0.25">
      <c r="A58" s="169"/>
      <c r="B58" s="169"/>
      <c r="C58" s="169"/>
      <c r="D58" s="169"/>
      <c r="E58" s="169"/>
      <c r="F58" s="24" t="s">
        <v>34</v>
      </c>
      <c r="G58" s="25">
        <v>9</v>
      </c>
    </row>
    <row r="59" spans="1:7" x14ac:dyDescent="0.25">
      <c r="A59" s="169"/>
      <c r="B59" s="169"/>
      <c r="C59" s="169"/>
      <c r="D59" s="169"/>
      <c r="E59" s="169"/>
      <c r="F59" s="24" t="s">
        <v>27</v>
      </c>
      <c r="G59" s="25">
        <f>(14186.4/1440)</f>
        <v>9.8516666666666666</v>
      </c>
    </row>
    <row r="60" spans="1:7" ht="102" customHeight="1" x14ac:dyDescent="0.25">
      <c r="A60" s="26" t="s">
        <v>1086</v>
      </c>
      <c r="B60" s="62" t="s">
        <v>282</v>
      </c>
      <c r="C60" s="26" t="s">
        <v>827</v>
      </c>
      <c r="D60" s="38" t="s">
        <v>48</v>
      </c>
      <c r="E60" s="27" t="s">
        <v>828</v>
      </c>
      <c r="F60" s="24" t="s">
        <v>36</v>
      </c>
      <c r="G60" s="25">
        <f>(G59/G56)*100</f>
        <v>109.46296296296296</v>
      </c>
    </row>
    <row r="61" spans="1:7" x14ac:dyDescent="0.25">
      <c r="A61" s="169" t="s">
        <v>21</v>
      </c>
      <c r="B61" s="169" t="s">
        <v>22</v>
      </c>
      <c r="C61" s="169" t="s">
        <v>29</v>
      </c>
      <c r="D61" s="169" t="s">
        <v>23</v>
      </c>
      <c r="E61" s="169" t="s">
        <v>24</v>
      </c>
      <c r="F61" s="24" t="s">
        <v>25</v>
      </c>
      <c r="G61" s="25">
        <v>78</v>
      </c>
    </row>
    <row r="62" spans="1:7" x14ac:dyDescent="0.25">
      <c r="A62" s="169"/>
      <c r="B62" s="169"/>
      <c r="C62" s="169"/>
      <c r="D62" s="169"/>
      <c r="E62" s="169"/>
      <c r="F62" s="24" t="s">
        <v>33</v>
      </c>
      <c r="G62" s="25">
        <v>86</v>
      </c>
    </row>
    <row r="63" spans="1:7" x14ac:dyDescent="0.25">
      <c r="A63" s="169"/>
      <c r="B63" s="169"/>
      <c r="C63" s="169"/>
      <c r="D63" s="169"/>
      <c r="E63" s="169"/>
      <c r="F63" s="24" t="s">
        <v>26</v>
      </c>
      <c r="G63" s="25">
        <v>78</v>
      </c>
    </row>
    <row r="64" spans="1:7" ht="33" x14ac:dyDescent="0.25">
      <c r="A64" s="169"/>
      <c r="B64" s="169"/>
      <c r="C64" s="169"/>
      <c r="D64" s="169"/>
      <c r="E64" s="169"/>
      <c r="F64" s="24" t="s">
        <v>34</v>
      </c>
      <c r="G64" s="25">
        <v>86</v>
      </c>
    </row>
    <row r="65" spans="1:7" x14ac:dyDescent="0.25">
      <c r="A65" s="169"/>
      <c r="B65" s="169"/>
      <c r="C65" s="169"/>
      <c r="D65" s="169"/>
      <c r="E65" s="169"/>
      <c r="F65" s="24" t="s">
        <v>27</v>
      </c>
      <c r="G65" s="25">
        <f>8608/9156*100</f>
        <v>94.014853647881168</v>
      </c>
    </row>
    <row r="66" spans="1:7" ht="94.5" x14ac:dyDescent="0.25">
      <c r="A66" s="27" t="s">
        <v>1079</v>
      </c>
      <c r="B66" s="61" t="s">
        <v>282</v>
      </c>
      <c r="C66" s="27" t="s">
        <v>1097</v>
      </c>
      <c r="D66" s="38" t="s">
        <v>51</v>
      </c>
      <c r="E66" s="27" t="s">
        <v>52</v>
      </c>
      <c r="F66" s="24" t="s">
        <v>36</v>
      </c>
      <c r="G66" s="25">
        <f>(G65/G62)*100</f>
        <v>109.31959726497811</v>
      </c>
    </row>
    <row r="67" spans="1:7" x14ac:dyDescent="0.25">
      <c r="A67" s="169" t="s">
        <v>21</v>
      </c>
      <c r="B67" s="169" t="s">
        <v>22</v>
      </c>
      <c r="C67" s="169" t="s">
        <v>29</v>
      </c>
      <c r="D67" s="169" t="s">
        <v>23</v>
      </c>
      <c r="E67" s="169" t="s">
        <v>24</v>
      </c>
      <c r="F67" s="24" t="s">
        <v>25</v>
      </c>
      <c r="G67" s="25">
        <v>80</v>
      </c>
    </row>
    <row r="68" spans="1:7" x14ac:dyDescent="0.25">
      <c r="A68" s="169"/>
      <c r="B68" s="169"/>
      <c r="C68" s="169"/>
      <c r="D68" s="169"/>
      <c r="E68" s="169"/>
      <c r="F68" s="24" t="s">
        <v>33</v>
      </c>
      <c r="G68" s="25">
        <v>80</v>
      </c>
    </row>
    <row r="69" spans="1:7" x14ac:dyDescent="0.25">
      <c r="A69" s="169"/>
      <c r="B69" s="169"/>
      <c r="C69" s="169"/>
      <c r="D69" s="169"/>
      <c r="E69" s="169"/>
      <c r="F69" s="24" t="s">
        <v>26</v>
      </c>
      <c r="G69" s="25">
        <v>80</v>
      </c>
    </row>
    <row r="70" spans="1:7" ht="33" x14ac:dyDescent="0.25">
      <c r="A70" s="169"/>
      <c r="B70" s="169"/>
      <c r="C70" s="169"/>
      <c r="D70" s="169"/>
      <c r="E70" s="169"/>
      <c r="F70" s="24" t="s">
        <v>34</v>
      </c>
      <c r="G70" s="25">
        <v>80</v>
      </c>
    </row>
    <row r="71" spans="1:7" x14ac:dyDescent="0.25">
      <c r="A71" s="169"/>
      <c r="B71" s="169"/>
      <c r="C71" s="169"/>
      <c r="D71" s="169"/>
      <c r="E71" s="169"/>
      <c r="F71" s="24" t="s">
        <v>27</v>
      </c>
      <c r="G71" s="25">
        <f>(10210/12061)*100</f>
        <v>84.653013846281397</v>
      </c>
    </row>
    <row r="72" spans="1:7" ht="94.5" x14ac:dyDescent="0.25">
      <c r="A72" s="26" t="s">
        <v>829</v>
      </c>
      <c r="B72" s="62" t="s">
        <v>283</v>
      </c>
      <c r="C72" s="26" t="s">
        <v>830</v>
      </c>
      <c r="D72" s="53" t="s">
        <v>51</v>
      </c>
      <c r="E72" s="27" t="s">
        <v>53</v>
      </c>
      <c r="F72" s="24" t="s">
        <v>36</v>
      </c>
      <c r="G72" s="25">
        <f>(G71/G68)*100</f>
        <v>105.81626730785175</v>
      </c>
    </row>
    <row r="73" spans="1:7" x14ac:dyDescent="0.25">
      <c r="A73" s="169" t="s">
        <v>21</v>
      </c>
      <c r="B73" s="169" t="s">
        <v>22</v>
      </c>
      <c r="C73" s="169" t="s">
        <v>29</v>
      </c>
      <c r="D73" s="169" t="s">
        <v>23</v>
      </c>
      <c r="E73" s="169" t="s">
        <v>24</v>
      </c>
      <c r="F73" s="24" t="s">
        <v>25</v>
      </c>
      <c r="G73" s="25">
        <v>97</v>
      </c>
    </row>
    <row r="74" spans="1:7" x14ac:dyDescent="0.25">
      <c r="A74" s="169"/>
      <c r="B74" s="169"/>
      <c r="C74" s="169"/>
      <c r="D74" s="169"/>
      <c r="E74" s="169"/>
      <c r="F74" s="24" t="s">
        <v>33</v>
      </c>
      <c r="G74" s="25">
        <v>97</v>
      </c>
    </row>
    <row r="75" spans="1:7" x14ac:dyDescent="0.25">
      <c r="A75" s="169"/>
      <c r="B75" s="169"/>
      <c r="C75" s="169"/>
      <c r="D75" s="169"/>
      <c r="E75" s="169"/>
      <c r="F75" s="24" t="s">
        <v>26</v>
      </c>
      <c r="G75" s="25">
        <v>97</v>
      </c>
    </row>
    <row r="76" spans="1:7" ht="33" x14ac:dyDescent="0.25">
      <c r="A76" s="169"/>
      <c r="B76" s="169"/>
      <c r="C76" s="169"/>
      <c r="D76" s="169"/>
      <c r="E76" s="169"/>
      <c r="F76" s="24" t="s">
        <v>34</v>
      </c>
      <c r="G76" s="25">
        <v>97</v>
      </c>
    </row>
    <row r="77" spans="1:7" x14ac:dyDescent="0.25">
      <c r="A77" s="169"/>
      <c r="B77" s="169"/>
      <c r="C77" s="169"/>
      <c r="D77" s="169"/>
      <c r="E77" s="169"/>
      <c r="F77" s="24" t="s">
        <v>27</v>
      </c>
      <c r="G77" s="25">
        <f>220879/223905*100</f>
        <v>98.648533976463241</v>
      </c>
    </row>
    <row r="78" spans="1:7" ht="110.25" x14ac:dyDescent="0.25">
      <c r="A78" s="27" t="s">
        <v>1102</v>
      </c>
      <c r="B78" s="61" t="s">
        <v>283</v>
      </c>
      <c r="C78" s="27" t="s">
        <v>1098</v>
      </c>
      <c r="D78" s="27" t="s">
        <v>51</v>
      </c>
      <c r="E78" s="27" t="s">
        <v>55</v>
      </c>
      <c r="F78" s="24" t="s">
        <v>36</v>
      </c>
      <c r="G78" s="25">
        <f>(G77/G74)*100</f>
        <v>101.69951956336416</v>
      </c>
    </row>
    <row r="79" spans="1:7" x14ac:dyDescent="0.25">
      <c r="A79" s="169" t="s">
        <v>21</v>
      </c>
      <c r="B79" s="169" t="s">
        <v>22</v>
      </c>
      <c r="C79" s="169" t="s">
        <v>29</v>
      </c>
      <c r="D79" s="169" t="s">
        <v>23</v>
      </c>
      <c r="E79" s="169" t="s">
        <v>24</v>
      </c>
      <c r="F79" s="24" t="s">
        <v>25</v>
      </c>
      <c r="G79" s="25">
        <v>8</v>
      </c>
    </row>
    <row r="80" spans="1:7" x14ac:dyDescent="0.25">
      <c r="A80" s="169"/>
      <c r="B80" s="169"/>
      <c r="C80" s="169"/>
      <c r="D80" s="169"/>
      <c r="E80" s="169"/>
      <c r="F80" s="24" t="s">
        <v>33</v>
      </c>
      <c r="G80" s="25">
        <v>8</v>
      </c>
    </row>
    <row r="81" spans="1:7" x14ac:dyDescent="0.25">
      <c r="A81" s="169"/>
      <c r="B81" s="169"/>
      <c r="C81" s="169"/>
      <c r="D81" s="169"/>
      <c r="E81" s="169"/>
      <c r="F81" s="24" t="s">
        <v>26</v>
      </c>
      <c r="G81" s="25">
        <v>8</v>
      </c>
    </row>
    <row r="82" spans="1:7" ht="33" x14ac:dyDescent="0.25">
      <c r="A82" s="169"/>
      <c r="B82" s="169"/>
      <c r="C82" s="169"/>
      <c r="D82" s="169"/>
      <c r="E82" s="169"/>
      <c r="F82" s="24" t="s">
        <v>34</v>
      </c>
      <c r="G82" s="25">
        <v>8</v>
      </c>
    </row>
    <row r="83" spans="1:7" x14ac:dyDescent="0.25">
      <c r="A83" s="169"/>
      <c r="B83" s="169"/>
      <c r="C83" s="169"/>
      <c r="D83" s="169"/>
      <c r="E83" s="169"/>
      <c r="F83" s="24" t="s">
        <v>27</v>
      </c>
      <c r="G83" s="25">
        <f>(26.28/3)</f>
        <v>8.76</v>
      </c>
    </row>
    <row r="84" spans="1:7" ht="63" x14ac:dyDescent="0.25">
      <c r="A84" s="26" t="s">
        <v>831</v>
      </c>
      <c r="B84" s="26" t="s">
        <v>833</v>
      </c>
      <c r="C84" s="26" t="s">
        <v>834</v>
      </c>
      <c r="D84" s="29" t="s">
        <v>48</v>
      </c>
      <c r="E84" s="27" t="s">
        <v>59</v>
      </c>
      <c r="F84" s="24" t="s">
        <v>36</v>
      </c>
      <c r="G84" s="25">
        <f>(G83/G80)*100</f>
        <v>109.5</v>
      </c>
    </row>
    <row r="85" spans="1:7" x14ac:dyDescent="0.25">
      <c r="A85" s="169" t="s">
        <v>21</v>
      </c>
      <c r="B85" s="169" t="s">
        <v>22</v>
      </c>
      <c r="C85" s="169" t="s">
        <v>29</v>
      </c>
      <c r="D85" s="169" t="s">
        <v>23</v>
      </c>
      <c r="E85" s="169" t="s">
        <v>24</v>
      </c>
      <c r="F85" s="24" t="s">
        <v>25</v>
      </c>
      <c r="G85" s="25">
        <v>8</v>
      </c>
    </row>
    <row r="86" spans="1:7" x14ac:dyDescent="0.25">
      <c r="A86" s="169"/>
      <c r="B86" s="169"/>
      <c r="C86" s="169"/>
      <c r="D86" s="169"/>
      <c r="E86" s="169"/>
      <c r="F86" s="24" t="s">
        <v>33</v>
      </c>
      <c r="G86" s="25">
        <v>8</v>
      </c>
    </row>
    <row r="87" spans="1:7" x14ac:dyDescent="0.25">
      <c r="A87" s="169"/>
      <c r="B87" s="169"/>
      <c r="C87" s="169"/>
      <c r="D87" s="169"/>
      <c r="E87" s="169"/>
      <c r="F87" s="24" t="s">
        <v>26</v>
      </c>
      <c r="G87" s="25">
        <v>8</v>
      </c>
    </row>
    <row r="88" spans="1:7" ht="33" x14ac:dyDescent="0.25">
      <c r="A88" s="169"/>
      <c r="B88" s="169"/>
      <c r="C88" s="169"/>
      <c r="D88" s="169"/>
      <c r="E88" s="169"/>
      <c r="F88" s="24" t="s">
        <v>34</v>
      </c>
      <c r="G88" s="25">
        <v>8</v>
      </c>
    </row>
    <row r="89" spans="1:7" x14ac:dyDescent="0.25">
      <c r="A89" s="169"/>
      <c r="B89" s="169"/>
      <c r="C89" s="169"/>
      <c r="D89" s="169"/>
      <c r="E89" s="169"/>
      <c r="F89" s="24" t="s">
        <v>27</v>
      </c>
      <c r="G89" s="25">
        <f>(18.3/2)</f>
        <v>9.15</v>
      </c>
    </row>
    <row r="90" spans="1:7" ht="47.25" x14ac:dyDescent="0.25">
      <c r="A90" s="26" t="s">
        <v>832</v>
      </c>
      <c r="B90" s="26" t="s">
        <v>833</v>
      </c>
      <c r="C90" s="26" t="s">
        <v>835</v>
      </c>
      <c r="D90" s="29" t="s">
        <v>48</v>
      </c>
      <c r="E90" s="27" t="s">
        <v>836</v>
      </c>
      <c r="F90" s="24" t="s">
        <v>36</v>
      </c>
      <c r="G90" s="25">
        <f>(G89/G86)*100</f>
        <v>114.375</v>
      </c>
    </row>
    <row r="91" spans="1:7" x14ac:dyDescent="0.25">
      <c r="A91" s="169" t="s">
        <v>21</v>
      </c>
      <c r="B91" s="169" t="s">
        <v>22</v>
      </c>
      <c r="C91" s="169" t="s">
        <v>29</v>
      </c>
      <c r="D91" s="169" t="s">
        <v>23</v>
      </c>
      <c r="E91" s="169" t="s">
        <v>24</v>
      </c>
      <c r="F91" s="24" t="s">
        <v>25</v>
      </c>
      <c r="G91" s="25">
        <v>100</v>
      </c>
    </row>
    <row r="92" spans="1:7" x14ac:dyDescent="0.25">
      <c r="A92" s="169"/>
      <c r="B92" s="169"/>
      <c r="C92" s="169"/>
      <c r="D92" s="169"/>
      <c r="E92" s="169"/>
      <c r="F92" s="24" t="s">
        <v>33</v>
      </c>
      <c r="G92" s="25">
        <v>100</v>
      </c>
    </row>
    <row r="93" spans="1:7" x14ac:dyDescent="0.25">
      <c r="A93" s="169"/>
      <c r="B93" s="169"/>
      <c r="C93" s="169"/>
      <c r="D93" s="169"/>
      <c r="E93" s="169"/>
      <c r="F93" s="24" t="s">
        <v>26</v>
      </c>
      <c r="G93" s="25">
        <v>100</v>
      </c>
    </row>
    <row r="94" spans="1:7" ht="33" x14ac:dyDescent="0.25">
      <c r="A94" s="169"/>
      <c r="B94" s="169"/>
      <c r="C94" s="169"/>
      <c r="D94" s="169"/>
      <c r="E94" s="169"/>
      <c r="F94" s="24" t="s">
        <v>34</v>
      </c>
      <c r="G94" s="25">
        <v>100</v>
      </c>
    </row>
    <row r="95" spans="1:7" x14ac:dyDescent="0.25">
      <c r="A95" s="169"/>
      <c r="B95" s="169"/>
      <c r="C95" s="169"/>
      <c r="D95" s="169"/>
      <c r="E95" s="169"/>
      <c r="F95" s="24" t="s">
        <v>27</v>
      </c>
      <c r="G95" s="25">
        <f>(24666/25226)*100</f>
        <v>97.780068183620074</v>
      </c>
    </row>
    <row r="96" spans="1:7" ht="126" x14ac:dyDescent="0.25">
      <c r="A96" s="26" t="s">
        <v>1087</v>
      </c>
      <c r="B96" s="26" t="s">
        <v>1146</v>
      </c>
      <c r="C96" s="26" t="s">
        <v>837</v>
      </c>
      <c r="D96" s="29" t="s">
        <v>51</v>
      </c>
      <c r="E96" s="27" t="s">
        <v>53</v>
      </c>
      <c r="F96" s="24" t="s">
        <v>36</v>
      </c>
      <c r="G96" s="25">
        <f>(G95/G92)*100</f>
        <v>97.780068183620074</v>
      </c>
    </row>
    <row r="97" spans="1:7" x14ac:dyDescent="0.25">
      <c r="A97" s="205" t="s">
        <v>1198</v>
      </c>
      <c r="B97" s="206"/>
      <c r="C97" s="206"/>
      <c r="D97" s="206"/>
      <c r="E97" s="206"/>
      <c r="F97" s="206"/>
      <c r="G97" s="207"/>
    </row>
    <row r="98" spans="1:7" x14ac:dyDescent="0.25">
      <c r="A98" s="200" t="s">
        <v>19</v>
      </c>
      <c r="B98" s="200"/>
      <c r="C98" s="200"/>
      <c r="D98" s="200"/>
      <c r="E98" s="200"/>
      <c r="F98" s="200" t="s">
        <v>20</v>
      </c>
      <c r="G98" s="200"/>
    </row>
    <row r="99" spans="1:7" x14ac:dyDescent="0.25">
      <c r="A99" s="169" t="s">
        <v>21</v>
      </c>
      <c r="B99" s="169" t="s">
        <v>22</v>
      </c>
      <c r="C99" s="169" t="s">
        <v>29</v>
      </c>
      <c r="D99" s="169" t="s">
        <v>23</v>
      </c>
      <c r="E99" s="169" t="s">
        <v>24</v>
      </c>
      <c r="F99" s="24" t="s">
        <v>25</v>
      </c>
      <c r="G99" s="25">
        <v>100</v>
      </c>
    </row>
    <row r="100" spans="1:7" x14ac:dyDescent="0.25">
      <c r="A100" s="169"/>
      <c r="B100" s="169"/>
      <c r="C100" s="169"/>
      <c r="D100" s="169"/>
      <c r="E100" s="169"/>
      <c r="F100" s="24" t="s">
        <v>33</v>
      </c>
      <c r="G100" s="25">
        <v>100</v>
      </c>
    </row>
    <row r="101" spans="1:7" x14ac:dyDescent="0.25">
      <c r="A101" s="169"/>
      <c r="B101" s="169"/>
      <c r="C101" s="169"/>
      <c r="D101" s="169"/>
      <c r="E101" s="169"/>
      <c r="F101" s="24" t="s">
        <v>26</v>
      </c>
      <c r="G101" s="25">
        <v>100</v>
      </c>
    </row>
    <row r="102" spans="1:7" ht="33" x14ac:dyDescent="0.25">
      <c r="A102" s="169"/>
      <c r="B102" s="169"/>
      <c r="C102" s="169"/>
      <c r="D102" s="169"/>
      <c r="E102" s="169"/>
      <c r="F102" s="24" t="s">
        <v>34</v>
      </c>
      <c r="G102" s="25">
        <v>100</v>
      </c>
    </row>
    <row r="103" spans="1:7" x14ac:dyDescent="0.25">
      <c r="A103" s="169"/>
      <c r="B103" s="169"/>
      <c r="C103" s="169"/>
      <c r="D103" s="169"/>
      <c r="E103" s="169"/>
      <c r="F103" s="24" t="s">
        <v>27</v>
      </c>
      <c r="G103" s="25">
        <f>(48/48)*100</f>
        <v>100</v>
      </c>
    </row>
    <row r="104" spans="1:7" ht="78.75" x14ac:dyDescent="0.25">
      <c r="A104" s="26" t="s">
        <v>1092</v>
      </c>
      <c r="B104" s="29" t="s">
        <v>284</v>
      </c>
      <c r="C104" s="29" t="s">
        <v>838</v>
      </c>
      <c r="D104" s="29" t="s">
        <v>51</v>
      </c>
      <c r="E104" s="27" t="s">
        <v>54</v>
      </c>
      <c r="F104" s="24" t="s">
        <v>36</v>
      </c>
      <c r="G104" s="25">
        <f>(G103/G100)*100</f>
        <v>100</v>
      </c>
    </row>
    <row r="105" spans="1:7" x14ac:dyDescent="0.25">
      <c r="A105" s="169" t="s">
        <v>21</v>
      </c>
      <c r="B105" s="169" t="s">
        <v>22</v>
      </c>
      <c r="C105" s="169" t="s">
        <v>29</v>
      </c>
      <c r="D105" s="169" t="s">
        <v>23</v>
      </c>
      <c r="E105" s="169" t="s">
        <v>24</v>
      </c>
      <c r="F105" s="24" t="s">
        <v>25</v>
      </c>
      <c r="G105" s="25">
        <v>100</v>
      </c>
    </row>
    <row r="106" spans="1:7" x14ac:dyDescent="0.25">
      <c r="A106" s="169"/>
      <c r="B106" s="169"/>
      <c r="C106" s="169"/>
      <c r="D106" s="169"/>
      <c r="E106" s="169"/>
      <c r="F106" s="24" t="s">
        <v>33</v>
      </c>
      <c r="G106" s="25">
        <v>100</v>
      </c>
    </row>
    <row r="107" spans="1:7" x14ac:dyDescent="0.25">
      <c r="A107" s="169"/>
      <c r="B107" s="169"/>
      <c r="C107" s="169"/>
      <c r="D107" s="169"/>
      <c r="E107" s="169"/>
      <c r="F107" s="24" t="s">
        <v>26</v>
      </c>
      <c r="G107" s="25">
        <v>100</v>
      </c>
    </row>
    <row r="108" spans="1:7" ht="33" x14ac:dyDescent="0.25">
      <c r="A108" s="169"/>
      <c r="B108" s="169"/>
      <c r="C108" s="169"/>
      <c r="D108" s="169"/>
      <c r="E108" s="169"/>
      <c r="F108" s="24" t="s">
        <v>34</v>
      </c>
      <c r="G108" s="25">
        <v>100</v>
      </c>
    </row>
    <row r="109" spans="1:7" x14ac:dyDescent="0.25">
      <c r="A109" s="169"/>
      <c r="B109" s="169"/>
      <c r="C109" s="169"/>
      <c r="D109" s="169"/>
      <c r="E109" s="169"/>
      <c r="F109" s="24" t="s">
        <v>27</v>
      </c>
      <c r="G109" s="25">
        <f>(204+0)/(204+0)*100</f>
        <v>100</v>
      </c>
    </row>
    <row r="110" spans="1:7" ht="126" x14ac:dyDescent="0.25">
      <c r="A110" s="65" t="s">
        <v>839</v>
      </c>
      <c r="B110" s="38" t="s">
        <v>840</v>
      </c>
      <c r="C110" s="38" t="s">
        <v>1099</v>
      </c>
      <c r="D110" s="38" t="s">
        <v>51</v>
      </c>
      <c r="E110" s="27" t="s">
        <v>52</v>
      </c>
      <c r="F110" s="24" t="s">
        <v>36</v>
      </c>
      <c r="G110" s="25">
        <f>(G109/G106)*100</f>
        <v>100</v>
      </c>
    </row>
    <row r="111" spans="1:7" x14ac:dyDescent="0.25">
      <c r="A111" s="170" t="s">
        <v>21</v>
      </c>
      <c r="B111" s="170" t="s">
        <v>22</v>
      </c>
      <c r="C111" s="170" t="s">
        <v>29</v>
      </c>
      <c r="D111" s="170" t="s">
        <v>23</v>
      </c>
      <c r="E111" s="169" t="s">
        <v>24</v>
      </c>
      <c r="F111" s="24" t="s">
        <v>25</v>
      </c>
      <c r="G111" s="25">
        <v>9.5500000000000007</v>
      </c>
    </row>
    <row r="112" spans="1:7" x14ac:dyDescent="0.25">
      <c r="A112" s="170"/>
      <c r="B112" s="170"/>
      <c r="C112" s="170"/>
      <c r="D112" s="170"/>
      <c r="E112" s="169"/>
      <c r="F112" s="24" t="s">
        <v>33</v>
      </c>
      <c r="G112" s="25">
        <v>9.5</v>
      </c>
    </row>
    <row r="113" spans="1:7" x14ac:dyDescent="0.25">
      <c r="A113" s="170"/>
      <c r="B113" s="170"/>
      <c r="C113" s="170"/>
      <c r="D113" s="170"/>
      <c r="E113" s="169"/>
      <c r="F113" s="24" t="s">
        <v>26</v>
      </c>
      <c r="G113" s="25">
        <v>9.5500000000000007</v>
      </c>
    </row>
    <row r="114" spans="1:7" ht="33" x14ac:dyDescent="0.25">
      <c r="A114" s="170"/>
      <c r="B114" s="170"/>
      <c r="C114" s="170"/>
      <c r="D114" s="170"/>
      <c r="E114" s="169"/>
      <c r="F114" s="24" t="s">
        <v>34</v>
      </c>
      <c r="G114" s="25">
        <v>9.5</v>
      </c>
    </row>
    <row r="115" spans="1:7" x14ac:dyDescent="0.25">
      <c r="A115" s="170"/>
      <c r="B115" s="170"/>
      <c r="C115" s="170"/>
      <c r="D115" s="170"/>
      <c r="E115" s="169"/>
      <c r="F115" s="24" t="s">
        <v>27</v>
      </c>
      <c r="G115" s="25">
        <f>2317.7/242</f>
        <v>9.5772727272727263</v>
      </c>
    </row>
    <row r="116" spans="1:7" ht="78.75" x14ac:dyDescent="0.25">
      <c r="A116" s="66" t="s">
        <v>841</v>
      </c>
      <c r="B116" s="29" t="s">
        <v>842</v>
      </c>
      <c r="C116" s="26" t="s">
        <v>843</v>
      </c>
      <c r="D116" s="38" t="s">
        <v>48</v>
      </c>
      <c r="E116" s="27" t="s">
        <v>828</v>
      </c>
      <c r="F116" s="24" t="s">
        <v>36</v>
      </c>
      <c r="G116" s="25">
        <f>(G115/G112)*100</f>
        <v>100.8133971291866</v>
      </c>
    </row>
    <row r="117" spans="1:7" x14ac:dyDescent="0.25">
      <c r="A117" s="170" t="s">
        <v>21</v>
      </c>
      <c r="B117" s="170" t="s">
        <v>22</v>
      </c>
      <c r="C117" s="170" t="s">
        <v>29</v>
      </c>
      <c r="D117" s="170" t="s">
        <v>23</v>
      </c>
      <c r="E117" s="169" t="s">
        <v>24</v>
      </c>
      <c r="F117" s="24" t="s">
        <v>25</v>
      </c>
      <c r="G117" s="25">
        <v>100</v>
      </c>
    </row>
    <row r="118" spans="1:7" x14ac:dyDescent="0.25">
      <c r="A118" s="170"/>
      <c r="B118" s="170"/>
      <c r="C118" s="170"/>
      <c r="D118" s="170"/>
      <c r="E118" s="169"/>
      <c r="F118" s="24" t="s">
        <v>33</v>
      </c>
      <c r="G118" s="25">
        <v>100</v>
      </c>
    </row>
    <row r="119" spans="1:7" x14ac:dyDescent="0.25">
      <c r="A119" s="170"/>
      <c r="B119" s="170"/>
      <c r="C119" s="170"/>
      <c r="D119" s="170"/>
      <c r="E119" s="169"/>
      <c r="F119" s="24" t="s">
        <v>26</v>
      </c>
      <c r="G119" s="25">
        <v>100</v>
      </c>
    </row>
    <row r="120" spans="1:7" ht="33" x14ac:dyDescent="0.25">
      <c r="A120" s="170"/>
      <c r="B120" s="170"/>
      <c r="C120" s="170"/>
      <c r="D120" s="170"/>
      <c r="E120" s="169"/>
      <c r="F120" s="24" t="s">
        <v>34</v>
      </c>
      <c r="G120" s="25">
        <v>100</v>
      </c>
    </row>
    <row r="121" spans="1:7" x14ac:dyDescent="0.25">
      <c r="A121" s="170"/>
      <c r="B121" s="170"/>
      <c r="C121" s="170"/>
      <c r="D121" s="170"/>
      <c r="E121" s="169"/>
      <c r="F121" s="24" t="s">
        <v>27</v>
      </c>
      <c r="G121" s="25">
        <f>(61+3)/(61+3)*100</f>
        <v>100</v>
      </c>
    </row>
    <row r="122" spans="1:7" ht="141.75" x14ac:dyDescent="0.25">
      <c r="A122" s="66" t="s">
        <v>844</v>
      </c>
      <c r="B122" s="38" t="s">
        <v>845</v>
      </c>
      <c r="C122" s="27" t="s">
        <v>1100</v>
      </c>
      <c r="D122" s="38" t="s">
        <v>51</v>
      </c>
      <c r="E122" s="27" t="s">
        <v>52</v>
      </c>
      <c r="F122" s="24" t="s">
        <v>36</v>
      </c>
      <c r="G122" s="25">
        <f>(G121/G118)*100</f>
        <v>100</v>
      </c>
    </row>
    <row r="123" spans="1:7" x14ac:dyDescent="0.25">
      <c r="A123" s="170" t="s">
        <v>21</v>
      </c>
      <c r="B123" s="170" t="s">
        <v>22</v>
      </c>
      <c r="C123" s="170" t="s">
        <v>29</v>
      </c>
      <c r="D123" s="170" t="s">
        <v>23</v>
      </c>
      <c r="E123" s="169" t="s">
        <v>24</v>
      </c>
      <c r="F123" s="24" t="s">
        <v>25</v>
      </c>
      <c r="G123" s="25">
        <v>96</v>
      </c>
    </row>
    <row r="124" spans="1:7" x14ac:dyDescent="0.25">
      <c r="A124" s="170"/>
      <c r="B124" s="170"/>
      <c r="C124" s="170"/>
      <c r="D124" s="170"/>
      <c r="E124" s="169"/>
      <c r="F124" s="24" t="s">
        <v>33</v>
      </c>
      <c r="G124" s="25">
        <v>96</v>
      </c>
    </row>
    <row r="125" spans="1:7" x14ac:dyDescent="0.25">
      <c r="A125" s="170"/>
      <c r="B125" s="170"/>
      <c r="C125" s="170"/>
      <c r="D125" s="170"/>
      <c r="E125" s="169"/>
      <c r="F125" s="24" t="s">
        <v>26</v>
      </c>
      <c r="G125" s="25">
        <v>96</v>
      </c>
    </row>
    <row r="126" spans="1:7" ht="33" x14ac:dyDescent="0.25">
      <c r="A126" s="170"/>
      <c r="B126" s="170"/>
      <c r="C126" s="170"/>
      <c r="D126" s="170"/>
      <c r="E126" s="169"/>
      <c r="F126" s="24" t="s">
        <v>34</v>
      </c>
      <c r="G126" s="25">
        <v>96</v>
      </c>
    </row>
    <row r="127" spans="1:7" x14ac:dyDescent="0.25">
      <c r="A127" s="170"/>
      <c r="B127" s="170"/>
      <c r="C127" s="170"/>
      <c r="D127" s="170"/>
      <c r="E127" s="169"/>
      <c r="F127" s="24" t="s">
        <v>27</v>
      </c>
      <c r="G127" s="25">
        <f>27/27*100</f>
        <v>100</v>
      </c>
    </row>
    <row r="128" spans="1:7" ht="63" x14ac:dyDescent="0.25">
      <c r="A128" s="66" t="s">
        <v>1088</v>
      </c>
      <c r="B128" s="29" t="s">
        <v>846</v>
      </c>
      <c r="C128" s="66" t="s">
        <v>847</v>
      </c>
      <c r="D128" s="38" t="s">
        <v>51</v>
      </c>
      <c r="E128" s="27" t="s">
        <v>52</v>
      </c>
      <c r="F128" s="24" t="s">
        <v>36</v>
      </c>
      <c r="G128" s="25">
        <f>(G127/G124)*100</f>
        <v>104.16666666666667</v>
      </c>
    </row>
    <row r="129" spans="1:7" x14ac:dyDescent="0.25">
      <c r="A129" s="169" t="s">
        <v>21</v>
      </c>
      <c r="B129" s="169" t="s">
        <v>22</v>
      </c>
      <c r="C129" s="169" t="s">
        <v>29</v>
      </c>
      <c r="D129" s="169" t="s">
        <v>23</v>
      </c>
      <c r="E129" s="169" t="s">
        <v>24</v>
      </c>
      <c r="F129" s="24" t="s">
        <v>25</v>
      </c>
      <c r="G129" s="25">
        <v>100</v>
      </c>
    </row>
    <row r="130" spans="1:7" x14ac:dyDescent="0.25">
      <c r="A130" s="169"/>
      <c r="B130" s="169"/>
      <c r="C130" s="169"/>
      <c r="D130" s="169"/>
      <c r="E130" s="169"/>
      <c r="F130" s="24" t="s">
        <v>33</v>
      </c>
      <c r="G130" s="25">
        <v>100</v>
      </c>
    </row>
    <row r="131" spans="1:7" x14ac:dyDescent="0.25">
      <c r="A131" s="169"/>
      <c r="B131" s="169"/>
      <c r="C131" s="169"/>
      <c r="D131" s="169"/>
      <c r="E131" s="169"/>
      <c r="F131" s="24" t="s">
        <v>26</v>
      </c>
      <c r="G131" s="25">
        <v>100</v>
      </c>
    </row>
    <row r="132" spans="1:7" ht="33" x14ac:dyDescent="0.25">
      <c r="A132" s="169"/>
      <c r="B132" s="169"/>
      <c r="C132" s="169"/>
      <c r="D132" s="169"/>
      <c r="E132" s="169"/>
      <c r="F132" s="24" t="s">
        <v>34</v>
      </c>
      <c r="G132" s="25">
        <v>100</v>
      </c>
    </row>
    <row r="133" spans="1:7" x14ac:dyDescent="0.25">
      <c r="A133" s="169"/>
      <c r="B133" s="169"/>
      <c r="C133" s="169"/>
      <c r="D133" s="169"/>
      <c r="E133" s="169"/>
      <c r="F133" s="24" t="s">
        <v>27</v>
      </c>
      <c r="G133" s="25">
        <f>14/14*100</f>
        <v>100</v>
      </c>
    </row>
    <row r="134" spans="1:7" ht="94.5" x14ac:dyDescent="0.25">
      <c r="A134" s="27" t="s">
        <v>1101</v>
      </c>
      <c r="B134" s="38" t="s">
        <v>848</v>
      </c>
      <c r="C134" s="66" t="s">
        <v>849</v>
      </c>
      <c r="D134" s="38" t="s">
        <v>51</v>
      </c>
      <c r="E134" s="27" t="s">
        <v>52</v>
      </c>
      <c r="F134" s="24" t="s">
        <v>36</v>
      </c>
      <c r="G134" s="25">
        <f>(G133/G130)*100</f>
        <v>100</v>
      </c>
    </row>
    <row r="135" spans="1:7" x14ac:dyDescent="0.25">
      <c r="A135" s="169" t="s">
        <v>21</v>
      </c>
      <c r="B135" s="169" t="s">
        <v>22</v>
      </c>
      <c r="C135" s="169" t="s">
        <v>29</v>
      </c>
      <c r="D135" s="169" t="s">
        <v>23</v>
      </c>
      <c r="E135" s="169" t="s">
        <v>24</v>
      </c>
      <c r="F135" s="24" t="s">
        <v>25</v>
      </c>
      <c r="G135" s="25">
        <v>100</v>
      </c>
    </row>
    <row r="136" spans="1:7" x14ac:dyDescent="0.25">
      <c r="A136" s="169"/>
      <c r="B136" s="169"/>
      <c r="C136" s="169"/>
      <c r="D136" s="169"/>
      <c r="E136" s="169"/>
      <c r="F136" s="24" t="s">
        <v>33</v>
      </c>
      <c r="G136" s="25">
        <v>100</v>
      </c>
    </row>
    <row r="137" spans="1:7" x14ac:dyDescent="0.25">
      <c r="A137" s="169"/>
      <c r="B137" s="169"/>
      <c r="C137" s="169"/>
      <c r="D137" s="169"/>
      <c r="E137" s="169"/>
      <c r="F137" s="24" t="s">
        <v>26</v>
      </c>
      <c r="G137" s="25">
        <v>100</v>
      </c>
    </row>
    <row r="138" spans="1:7" ht="33" x14ac:dyDescent="0.25">
      <c r="A138" s="169"/>
      <c r="B138" s="169"/>
      <c r="C138" s="169"/>
      <c r="D138" s="169"/>
      <c r="E138" s="169"/>
      <c r="F138" s="24" t="s">
        <v>34</v>
      </c>
      <c r="G138" s="25">
        <v>100</v>
      </c>
    </row>
    <row r="139" spans="1:7" x14ac:dyDescent="0.25">
      <c r="A139" s="169"/>
      <c r="B139" s="169"/>
      <c r="C139" s="169"/>
      <c r="D139" s="169"/>
      <c r="E139" s="169"/>
      <c r="F139" s="24" t="s">
        <v>27</v>
      </c>
      <c r="G139" s="25">
        <f>(29/30)*100</f>
        <v>96.666666666666671</v>
      </c>
    </row>
    <row r="140" spans="1:7" ht="76.5" x14ac:dyDescent="0.25">
      <c r="A140" s="26" t="s">
        <v>1089</v>
      </c>
      <c r="B140" s="26" t="s">
        <v>285</v>
      </c>
      <c r="C140" s="66" t="s">
        <v>286</v>
      </c>
      <c r="D140" s="38" t="s">
        <v>51</v>
      </c>
      <c r="E140" s="27" t="s">
        <v>54</v>
      </c>
      <c r="F140" s="24" t="s">
        <v>36</v>
      </c>
      <c r="G140" s="25">
        <f>(G139/G136)*100</f>
        <v>96.666666666666671</v>
      </c>
    </row>
    <row r="141" spans="1:7" x14ac:dyDescent="0.25">
      <c r="A141" s="170" t="s">
        <v>21</v>
      </c>
      <c r="B141" s="170" t="s">
        <v>22</v>
      </c>
      <c r="C141" s="170" t="s">
        <v>29</v>
      </c>
      <c r="D141" s="170" t="s">
        <v>23</v>
      </c>
      <c r="E141" s="169" t="s">
        <v>24</v>
      </c>
      <c r="F141" s="24" t="s">
        <v>25</v>
      </c>
      <c r="G141" s="25">
        <v>100</v>
      </c>
    </row>
    <row r="142" spans="1:7" x14ac:dyDescent="0.25">
      <c r="A142" s="170"/>
      <c r="B142" s="170"/>
      <c r="C142" s="170"/>
      <c r="D142" s="170"/>
      <c r="E142" s="169"/>
      <c r="F142" s="24" t="s">
        <v>33</v>
      </c>
      <c r="G142" s="25">
        <v>100</v>
      </c>
    </row>
    <row r="143" spans="1:7" x14ac:dyDescent="0.25">
      <c r="A143" s="170"/>
      <c r="B143" s="170"/>
      <c r="C143" s="170"/>
      <c r="D143" s="170"/>
      <c r="E143" s="169"/>
      <c r="F143" s="24" t="s">
        <v>26</v>
      </c>
      <c r="G143" s="25">
        <v>100</v>
      </c>
    </row>
    <row r="144" spans="1:7" ht="33" x14ac:dyDescent="0.25">
      <c r="A144" s="170"/>
      <c r="B144" s="170"/>
      <c r="C144" s="170"/>
      <c r="D144" s="170"/>
      <c r="E144" s="169"/>
      <c r="F144" s="24" t="s">
        <v>34</v>
      </c>
      <c r="G144" s="25">
        <v>100</v>
      </c>
    </row>
    <row r="145" spans="1:7" x14ac:dyDescent="0.25">
      <c r="A145" s="170"/>
      <c r="B145" s="170"/>
      <c r="C145" s="170"/>
      <c r="D145" s="170"/>
      <c r="E145" s="169"/>
      <c r="F145" s="24" t="s">
        <v>27</v>
      </c>
      <c r="G145" s="25">
        <f>100/100*100</f>
        <v>100</v>
      </c>
    </row>
    <row r="146" spans="1:7" ht="78.75" x14ac:dyDescent="0.25">
      <c r="A146" s="26" t="s">
        <v>1090</v>
      </c>
      <c r="B146" s="29" t="s">
        <v>850</v>
      </c>
      <c r="C146" s="66" t="s">
        <v>851</v>
      </c>
      <c r="D146" s="38" t="s">
        <v>51</v>
      </c>
      <c r="E146" s="27" t="s">
        <v>55</v>
      </c>
      <c r="F146" s="24" t="s">
        <v>36</v>
      </c>
      <c r="G146" s="25">
        <f>(G145/G142)*100</f>
        <v>100</v>
      </c>
    </row>
    <row r="147" spans="1:7" x14ac:dyDescent="0.25">
      <c r="A147" s="170" t="s">
        <v>21</v>
      </c>
      <c r="B147" s="170" t="s">
        <v>22</v>
      </c>
      <c r="C147" s="170" t="s">
        <v>29</v>
      </c>
      <c r="D147" s="170" t="s">
        <v>23</v>
      </c>
      <c r="E147" s="169" t="s">
        <v>24</v>
      </c>
      <c r="F147" s="24" t="s">
        <v>25</v>
      </c>
      <c r="G147" s="25">
        <v>100</v>
      </c>
    </row>
    <row r="148" spans="1:7" x14ac:dyDescent="0.25">
      <c r="A148" s="170"/>
      <c r="B148" s="170"/>
      <c r="C148" s="170"/>
      <c r="D148" s="170"/>
      <c r="E148" s="169"/>
      <c r="F148" s="24" t="s">
        <v>33</v>
      </c>
      <c r="G148" s="25">
        <v>100</v>
      </c>
    </row>
    <row r="149" spans="1:7" x14ac:dyDescent="0.25">
      <c r="A149" s="170"/>
      <c r="B149" s="170"/>
      <c r="C149" s="170"/>
      <c r="D149" s="170"/>
      <c r="E149" s="169"/>
      <c r="F149" s="24" t="s">
        <v>26</v>
      </c>
      <c r="G149" s="25">
        <v>100</v>
      </c>
    </row>
    <row r="150" spans="1:7" ht="33" x14ac:dyDescent="0.25">
      <c r="A150" s="170"/>
      <c r="B150" s="170"/>
      <c r="C150" s="170"/>
      <c r="D150" s="170"/>
      <c r="E150" s="169"/>
      <c r="F150" s="24" t="s">
        <v>34</v>
      </c>
      <c r="G150" s="25">
        <v>100</v>
      </c>
    </row>
    <row r="151" spans="1:7" x14ac:dyDescent="0.25">
      <c r="A151" s="170"/>
      <c r="B151" s="170"/>
      <c r="C151" s="170"/>
      <c r="D151" s="170"/>
      <c r="E151" s="169"/>
      <c r="F151" s="24" t="s">
        <v>27</v>
      </c>
      <c r="G151" s="25">
        <f>(2/2)*100</f>
        <v>100</v>
      </c>
    </row>
    <row r="152" spans="1:7" ht="47.25" x14ac:dyDescent="0.25">
      <c r="A152" s="66" t="s">
        <v>852</v>
      </c>
      <c r="B152" s="29" t="s">
        <v>853</v>
      </c>
      <c r="C152" s="26" t="s">
        <v>854</v>
      </c>
      <c r="D152" s="38" t="s">
        <v>51</v>
      </c>
      <c r="E152" s="27" t="s">
        <v>59</v>
      </c>
      <c r="F152" s="24" t="s">
        <v>36</v>
      </c>
      <c r="G152" s="25">
        <f>(G151/G148)*100</f>
        <v>100</v>
      </c>
    </row>
    <row r="153" spans="1:7" x14ac:dyDescent="0.25">
      <c r="A153" s="170" t="s">
        <v>21</v>
      </c>
      <c r="B153" s="170" t="s">
        <v>22</v>
      </c>
      <c r="C153" s="170" t="s">
        <v>29</v>
      </c>
      <c r="D153" s="170" t="s">
        <v>23</v>
      </c>
      <c r="E153" s="169" t="s">
        <v>24</v>
      </c>
      <c r="F153" s="24" t="s">
        <v>25</v>
      </c>
      <c r="G153" s="25">
        <v>100</v>
      </c>
    </row>
    <row r="154" spans="1:7" x14ac:dyDescent="0.25">
      <c r="A154" s="170"/>
      <c r="B154" s="170"/>
      <c r="C154" s="170"/>
      <c r="D154" s="170"/>
      <c r="E154" s="169"/>
      <c r="F154" s="24" t="s">
        <v>33</v>
      </c>
      <c r="G154" s="25">
        <v>100</v>
      </c>
    </row>
    <row r="155" spans="1:7" x14ac:dyDescent="0.25">
      <c r="A155" s="170"/>
      <c r="B155" s="170"/>
      <c r="C155" s="170"/>
      <c r="D155" s="170"/>
      <c r="E155" s="169"/>
      <c r="F155" s="24" t="s">
        <v>26</v>
      </c>
      <c r="G155" s="25">
        <v>100</v>
      </c>
    </row>
    <row r="156" spans="1:7" ht="33" x14ac:dyDescent="0.25">
      <c r="A156" s="170"/>
      <c r="B156" s="170"/>
      <c r="C156" s="170"/>
      <c r="D156" s="170"/>
      <c r="E156" s="169"/>
      <c r="F156" s="24" t="s">
        <v>34</v>
      </c>
      <c r="G156" s="25">
        <v>100</v>
      </c>
    </row>
    <row r="157" spans="1:7" x14ac:dyDescent="0.25">
      <c r="A157" s="170"/>
      <c r="B157" s="170"/>
      <c r="C157" s="170"/>
      <c r="D157" s="170"/>
      <c r="E157" s="169"/>
      <c r="F157" s="24" t="s">
        <v>27</v>
      </c>
      <c r="G157" s="25">
        <f>(1/1)*100</f>
        <v>100</v>
      </c>
    </row>
    <row r="158" spans="1:7" ht="94.5" x14ac:dyDescent="0.25">
      <c r="A158" s="26" t="s">
        <v>1091</v>
      </c>
      <c r="B158" s="26" t="s">
        <v>855</v>
      </c>
      <c r="C158" s="26" t="s">
        <v>856</v>
      </c>
      <c r="D158" s="38" t="s">
        <v>51</v>
      </c>
      <c r="E158" s="27" t="s">
        <v>59</v>
      </c>
      <c r="F158" s="24" t="s">
        <v>36</v>
      </c>
      <c r="G158" s="25">
        <f>(G157/G154)*100</f>
        <v>100</v>
      </c>
    </row>
    <row r="159" spans="1:7" x14ac:dyDescent="0.25">
      <c r="A159" s="170" t="s">
        <v>21</v>
      </c>
      <c r="B159" s="170" t="s">
        <v>22</v>
      </c>
      <c r="C159" s="170" t="s">
        <v>29</v>
      </c>
      <c r="D159" s="170" t="s">
        <v>23</v>
      </c>
      <c r="E159" s="169" t="s">
        <v>24</v>
      </c>
      <c r="F159" s="24" t="s">
        <v>25</v>
      </c>
      <c r="G159" s="25">
        <v>100</v>
      </c>
    </row>
    <row r="160" spans="1:7" x14ac:dyDescent="0.25">
      <c r="A160" s="170"/>
      <c r="B160" s="170"/>
      <c r="C160" s="170"/>
      <c r="D160" s="170"/>
      <c r="E160" s="169"/>
      <c r="F160" s="24" t="s">
        <v>33</v>
      </c>
      <c r="G160" s="25">
        <v>100</v>
      </c>
    </row>
    <row r="161" spans="1:7" x14ac:dyDescent="0.25">
      <c r="A161" s="170"/>
      <c r="B161" s="170"/>
      <c r="C161" s="170"/>
      <c r="D161" s="170"/>
      <c r="E161" s="169"/>
      <c r="F161" s="24" t="s">
        <v>26</v>
      </c>
      <c r="G161" s="25">
        <v>100</v>
      </c>
    </row>
    <row r="162" spans="1:7" ht="33" x14ac:dyDescent="0.25">
      <c r="A162" s="170"/>
      <c r="B162" s="170"/>
      <c r="C162" s="170"/>
      <c r="D162" s="170"/>
      <c r="E162" s="169"/>
      <c r="F162" s="24" t="s">
        <v>34</v>
      </c>
      <c r="G162" s="25">
        <v>100</v>
      </c>
    </row>
    <row r="163" spans="1:7" x14ac:dyDescent="0.25">
      <c r="A163" s="170"/>
      <c r="B163" s="170"/>
      <c r="C163" s="170"/>
      <c r="D163" s="170"/>
      <c r="E163" s="169"/>
      <c r="F163" s="24" t="s">
        <v>27</v>
      </c>
      <c r="G163" s="25">
        <f>(1/1)*100</f>
        <v>100</v>
      </c>
    </row>
    <row r="164" spans="1:7" ht="110.25" x14ac:dyDescent="0.25">
      <c r="A164" s="26" t="s">
        <v>857</v>
      </c>
      <c r="B164" s="26" t="s">
        <v>858</v>
      </c>
      <c r="C164" s="26" t="s">
        <v>859</v>
      </c>
      <c r="D164" s="38" t="s">
        <v>51</v>
      </c>
      <c r="E164" s="27" t="s">
        <v>59</v>
      </c>
      <c r="F164" s="24" t="s">
        <v>36</v>
      </c>
      <c r="G164" s="25">
        <f>(G163/G160)*100</f>
        <v>100</v>
      </c>
    </row>
    <row r="165" spans="1:7" x14ac:dyDescent="0.25">
      <c r="A165" s="170" t="s">
        <v>21</v>
      </c>
      <c r="B165" s="170" t="s">
        <v>22</v>
      </c>
      <c r="C165" s="170" t="s">
        <v>29</v>
      </c>
      <c r="D165" s="170" t="s">
        <v>23</v>
      </c>
      <c r="E165" s="169" t="s">
        <v>24</v>
      </c>
      <c r="F165" s="24" t="s">
        <v>25</v>
      </c>
      <c r="G165" s="25">
        <v>100</v>
      </c>
    </row>
    <row r="166" spans="1:7" x14ac:dyDescent="0.25">
      <c r="A166" s="170"/>
      <c r="B166" s="170"/>
      <c r="C166" s="170"/>
      <c r="D166" s="170"/>
      <c r="E166" s="169"/>
      <c r="F166" s="24" t="s">
        <v>33</v>
      </c>
      <c r="G166" s="25">
        <v>100</v>
      </c>
    </row>
    <row r="167" spans="1:7" x14ac:dyDescent="0.25">
      <c r="A167" s="170"/>
      <c r="B167" s="170"/>
      <c r="C167" s="170"/>
      <c r="D167" s="170"/>
      <c r="E167" s="169"/>
      <c r="F167" s="24" t="s">
        <v>26</v>
      </c>
      <c r="G167" s="25">
        <v>100</v>
      </c>
    </row>
    <row r="168" spans="1:7" ht="33" x14ac:dyDescent="0.25">
      <c r="A168" s="170"/>
      <c r="B168" s="170"/>
      <c r="C168" s="170"/>
      <c r="D168" s="170"/>
      <c r="E168" s="169"/>
      <c r="F168" s="24" t="s">
        <v>34</v>
      </c>
      <c r="G168" s="25">
        <v>100</v>
      </c>
    </row>
    <row r="169" spans="1:7" x14ac:dyDescent="0.25">
      <c r="A169" s="170"/>
      <c r="B169" s="170"/>
      <c r="C169" s="170"/>
      <c r="D169" s="170"/>
      <c r="E169" s="169"/>
      <c r="F169" s="24" t="s">
        <v>27</v>
      </c>
      <c r="G169" s="25">
        <f>(1/1)*100</f>
        <v>100</v>
      </c>
    </row>
    <row r="170" spans="1:7" ht="78.75" x14ac:dyDescent="0.25">
      <c r="A170" s="26" t="s">
        <v>860</v>
      </c>
      <c r="B170" s="26" t="s">
        <v>861</v>
      </c>
      <c r="C170" s="26" t="s">
        <v>862</v>
      </c>
      <c r="D170" s="38" t="s">
        <v>51</v>
      </c>
      <c r="E170" s="27" t="s">
        <v>59</v>
      </c>
      <c r="F170" s="24" t="s">
        <v>36</v>
      </c>
      <c r="G170" s="25">
        <f>(G169/G166)*100</f>
        <v>100</v>
      </c>
    </row>
    <row r="171" spans="1:7" x14ac:dyDescent="0.25">
      <c r="A171" s="170" t="s">
        <v>21</v>
      </c>
      <c r="B171" s="170" t="s">
        <v>22</v>
      </c>
      <c r="C171" s="170" t="s">
        <v>29</v>
      </c>
      <c r="D171" s="170" t="s">
        <v>23</v>
      </c>
      <c r="E171" s="169" t="s">
        <v>24</v>
      </c>
      <c r="F171" s="24" t="s">
        <v>25</v>
      </c>
      <c r="G171" s="25">
        <v>100</v>
      </c>
    </row>
    <row r="172" spans="1:7" x14ac:dyDescent="0.25">
      <c r="A172" s="170"/>
      <c r="B172" s="170"/>
      <c r="C172" s="170"/>
      <c r="D172" s="170"/>
      <c r="E172" s="169"/>
      <c r="F172" s="24" t="s">
        <v>33</v>
      </c>
      <c r="G172" s="25">
        <v>100</v>
      </c>
    </row>
    <row r="173" spans="1:7" x14ac:dyDescent="0.25">
      <c r="A173" s="170"/>
      <c r="B173" s="170"/>
      <c r="C173" s="170"/>
      <c r="D173" s="170"/>
      <c r="E173" s="169"/>
      <c r="F173" s="24" t="s">
        <v>26</v>
      </c>
      <c r="G173" s="25">
        <v>100</v>
      </c>
    </row>
    <row r="174" spans="1:7" ht="33" x14ac:dyDescent="0.25">
      <c r="A174" s="170"/>
      <c r="B174" s="170"/>
      <c r="C174" s="170"/>
      <c r="D174" s="170"/>
      <c r="E174" s="169"/>
      <c r="F174" s="24" t="s">
        <v>34</v>
      </c>
      <c r="G174" s="25">
        <v>100</v>
      </c>
    </row>
    <row r="175" spans="1:7" x14ac:dyDescent="0.25">
      <c r="A175" s="170"/>
      <c r="B175" s="170"/>
      <c r="C175" s="170"/>
      <c r="D175" s="170"/>
      <c r="E175" s="169"/>
      <c r="F175" s="24" t="s">
        <v>27</v>
      </c>
      <c r="G175" s="25">
        <f>(5/5)*100</f>
        <v>100</v>
      </c>
    </row>
    <row r="176" spans="1:7" ht="63" x14ac:dyDescent="0.25">
      <c r="A176" s="26" t="s">
        <v>863</v>
      </c>
      <c r="B176" s="26" t="s">
        <v>864</v>
      </c>
      <c r="C176" s="26" t="s">
        <v>865</v>
      </c>
      <c r="D176" s="38" t="s">
        <v>51</v>
      </c>
      <c r="E176" s="27" t="s">
        <v>59</v>
      </c>
      <c r="F176" s="24" t="s">
        <v>36</v>
      </c>
      <c r="G176" s="25">
        <f>(G175/G172)*100</f>
        <v>100</v>
      </c>
    </row>
    <row r="177" spans="1:7" ht="16.5" customHeight="1" x14ac:dyDescent="0.25">
      <c r="A177" s="186" t="s">
        <v>28</v>
      </c>
      <c r="B177" s="187"/>
      <c r="C177" s="187"/>
      <c r="D177" s="187"/>
      <c r="E177" s="187"/>
      <c r="F177" s="187"/>
      <c r="G177" s="188"/>
    </row>
    <row r="178" spans="1:7" ht="16.5" customHeight="1" x14ac:dyDescent="0.25">
      <c r="A178" s="160" t="str">
        <f>A32</f>
        <v>Media geométrica del cumplimiento de las metas de los indicadores de capacitación en materia de acceso y protección de datos personales.</v>
      </c>
      <c r="B178" s="161"/>
      <c r="C178" s="161"/>
      <c r="D178" s="161"/>
      <c r="E178" s="161"/>
      <c r="F178" s="161"/>
      <c r="G178" s="162"/>
    </row>
    <row r="179" spans="1:7" ht="36" customHeight="1" x14ac:dyDescent="0.25">
      <c r="A179" s="8" t="s">
        <v>130</v>
      </c>
      <c r="B179" s="145" t="s">
        <v>1501</v>
      </c>
      <c r="C179" s="146"/>
      <c r="D179" s="146"/>
      <c r="E179" s="146"/>
      <c r="F179" s="146"/>
      <c r="G179" s="147"/>
    </row>
    <row r="180" spans="1:7" x14ac:dyDescent="0.25">
      <c r="A180" s="8" t="s">
        <v>129</v>
      </c>
      <c r="B180" s="154"/>
      <c r="C180" s="155"/>
      <c r="D180" s="155"/>
      <c r="E180" s="155"/>
      <c r="F180" s="155"/>
      <c r="G180" s="156"/>
    </row>
    <row r="181" spans="1:7" ht="20.25" customHeight="1" x14ac:dyDescent="0.25">
      <c r="A181" s="160" t="str">
        <f>A40</f>
        <v>Porcentaje de aplicabilidad de capacitación presencial y programa de aliados en la capacitación (PA).</v>
      </c>
      <c r="B181" s="161"/>
      <c r="C181" s="161"/>
      <c r="D181" s="161"/>
      <c r="E181" s="161"/>
      <c r="F181" s="161"/>
      <c r="G181" s="162"/>
    </row>
    <row r="182" spans="1:7" ht="39" customHeight="1" x14ac:dyDescent="0.25">
      <c r="A182" s="8" t="s">
        <v>130</v>
      </c>
      <c r="B182" s="145" t="s">
        <v>1377</v>
      </c>
      <c r="C182" s="146"/>
      <c r="D182" s="146"/>
      <c r="E182" s="146"/>
      <c r="F182" s="146"/>
      <c r="G182" s="147"/>
    </row>
    <row r="183" spans="1:7" x14ac:dyDescent="0.25">
      <c r="A183" s="8" t="s">
        <v>129</v>
      </c>
      <c r="B183" s="154"/>
      <c r="C183" s="155"/>
      <c r="D183" s="155"/>
      <c r="E183" s="155"/>
      <c r="F183" s="155"/>
      <c r="G183" s="156"/>
    </row>
    <row r="184" spans="1:7" ht="33" customHeight="1" x14ac:dyDescent="0.25">
      <c r="A184" s="160" t="str">
        <f>A46</f>
        <v>Promedio de cumplimiento de los Sujetos Obligados, con lo establecido en el (ICCT) Índice de Capacitación para el Fortalecimiento de una Cultura de Transparencia y Protección de Datos Personales (PCICCT)</v>
      </c>
      <c r="B184" s="161"/>
      <c r="C184" s="161"/>
      <c r="D184" s="161"/>
      <c r="E184" s="161"/>
      <c r="F184" s="161"/>
      <c r="G184" s="162"/>
    </row>
    <row r="185" spans="1:7" ht="84.75" customHeight="1" x14ac:dyDescent="0.25">
      <c r="A185" s="8" t="s">
        <v>130</v>
      </c>
      <c r="B185" s="145" t="s">
        <v>1378</v>
      </c>
      <c r="C185" s="146"/>
      <c r="D185" s="146"/>
      <c r="E185" s="146"/>
      <c r="F185" s="146"/>
      <c r="G185" s="147"/>
    </row>
    <row r="186" spans="1:7" x14ac:dyDescent="0.25">
      <c r="A186" s="8" t="s">
        <v>129</v>
      </c>
      <c r="B186" s="154"/>
      <c r="C186" s="155"/>
      <c r="D186" s="155"/>
      <c r="E186" s="155"/>
      <c r="F186" s="155"/>
      <c r="G186" s="156"/>
    </row>
    <row r="187" spans="1:7" ht="33" customHeight="1" x14ac:dyDescent="0.25">
      <c r="A187" s="160" t="str">
        <f>A54</f>
        <v>Promedio de enseñanza aprendizaje de las acciones de capacitación presencial en Protección de Datos Personales.
PEACP</v>
      </c>
      <c r="B187" s="161"/>
      <c r="C187" s="161"/>
      <c r="D187" s="161"/>
      <c r="E187" s="161"/>
      <c r="F187" s="161"/>
      <c r="G187" s="162"/>
    </row>
    <row r="188" spans="1:7" ht="54" customHeight="1" x14ac:dyDescent="0.25">
      <c r="A188" s="8" t="s">
        <v>130</v>
      </c>
      <c r="B188" s="145" t="s">
        <v>1379</v>
      </c>
      <c r="C188" s="146"/>
      <c r="D188" s="146"/>
      <c r="E188" s="146"/>
      <c r="F188" s="146"/>
      <c r="G188" s="147"/>
    </row>
    <row r="189" spans="1:7" x14ac:dyDescent="0.25">
      <c r="A189" s="8" t="s">
        <v>129</v>
      </c>
      <c r="B189" s="154"/>
      <c r="C189" s="155"/>
      <c r="D189" s="155"/>
      <c r="E189" s="155"/>
      <c r="F189" s="155"/>
      <c r="G189" s="156"/>
    </row>
    <row r="190" spans="1:7" x14ac:dyDescent="0.25">
      <c r="A190" s="160" t="str">
        <f>A60</f>
        <v>Promedio de calidad de las acciones de capacitación presencial en Protección de Datos Personales. PCCP</v>
      </c>
      <c r="B190" s="161"/>
      <c r="C190" s="161"/>
      <c r="D190" s="161"/>
      <c r="E190" s="161"/>
      <c r="F190" s="161"/>
      <c r="G190" s="162"/>
    </row>
    <row r="191" spans="1:7" ht="51" customHeight="1" x14ac:dyDescent="0.25">
      <c r="A191" s="8" t="s">
        <v>130</v>
      </c>
      <c r="B191" s="145" t="s">
        <v>1380</v>
      </c>
      <c r="C191" s="146"/>
      <c r="D191" s="146"/>
      <c r="E191" s="146"/>
      <c r="F191" s="146"/>
      <c r="G191" s="147"/>
    </row>
    <row r="192" spans="1:7" x14ac:dyDescent="0.25">
      <c r="A192" s="8" t="s">
        <v>129</v>
      </c>
      <c r="B192" s="154"/>
      <c r="C192" s="155"/>
      <c r="D192" s="155"/>
      <c r="E192" s="155"/>
      <c r="F192" s="155"/>
      <c r="G192" s="156"/>
    </row>
    <row r="193" spans="1:7" ht="33" customHeight="1" x14ac:dyDescent="0.25">
      <c r="A193" s="160" t="str">
        <f>A66</f>
        <v>Porcentaje de servidores públicos e integrantes de los sujetos obligados que concluyen satisfactoriamente los cursos presenciales establecidos en el Programa de Capacitación dirigido a sujetos obligados (PETCPSO)</v>
      </c>
      <c r="B193" s="161"/>
      <c r="C193" s="161"/>
      <c r="D193" s="161"/>
      <c r="E193" s="161"/>
      <c r="F193" s="161"/>
      <c r="G193" s="162"/>
    </row>
    <row r="194" spans="1:7" ht="51" customHeight="1" x14ac:dyDescent="0.25">
      <c r="A194" s="8" t="s">
        <v>130</v>
      </c>
      <c r="B194" s="145" t="s">
        <v>1502</v>
      </c>
      <c r="C194" s="146"/>
      <c r="D194" s="146"/>
      <c r="E194" s="146"/>
      <c r="F194" s="146"/>
      <c r="G194" s="147"/>
    </row>
    <row r="195" spans="1:7" x14ac:dyDescent="0.25">
      <c r="A195" s="8" t="s">
        <v>129</v>
      </c>
      <c r="B195" s="154"/>
      <c r="C195" s="155"/>
      <c r="D195" s="155"/>
      <c r="E195" s="155"/>
      <c r="F195" s="155"/>
      <c r="G195" s="156"/>
    </row>
    <row r="196" spans="1:7" x14ac:dyDescent="0.25">
      <c r="A196" s="160" t="str">
        <f>A72</f>
        <v>Porcentaje de participantes que concluyen satisfactoriamente el curso en línea en el que se matriculan en el Campus Iniciativa Privada PETCIP.</v>
      </c>
      <c r="B196" s="161"/>
      <c r="C196" s="161"/>
      <c r="D196" s="161"/>
      <c r="E196" s="161"/>
      <c r="F196" s="161"/>
      <c r="G196" s="162"/>
    </row>
    <row r="197" spans="1:7" ht="52.5" customHeight="1" x14ac:dyDescent="0.25">
      <c r="A197" s="8" t="s">
        <v>130</v>
      </c>
      <c r="B197" s="145" t="s">
        <v>1503</v>
      </c>
      <c r="C197" s="146"/>
      <c r="D197" s="146"/>
      <c r="E197" s="146"/>
      <c r="F197" s="146"/>
      <c r="G197" s="147"/>
    </row>
    <row r="198" spans="1:7" x14ac:dyDescent="0.25">
      <c r="A198" s="8" t="s">
        <v>129</v>
      </c>
      <c r="B198" s="154"/>
      <c r="C198" s="155"/>
      <c r="D198" s="155"/>
      <c r="E198" s="155"/>
      <c r="F198" s="155"/>
      <c r="G198" s="156"/>
    </row>
    <row r="199" spans="1:7" x14ac:dyDescent="0.25">
      <c r="A199" s="160" t="str">
        <f>A78</f>
        <v>Porcentaje de servidores públicos e integrantes de los Sujetos Obligados que concluyen satisfactoriamente los cursos en línea disponibles en los Campus dirigidos a Sujetos Obligados (PETCLSO).</v>
      </c>
      <c r="B199" s="161"/>
      <c r="C199" s="161"/>
      <c r="D199" s="161"/>
      <c r="E199" s="161"/>
      <c r="F199" s="161"/>
      <c r="G199" s="162"/>
    </row>
    <row r="200" spans="1:7" x14ac:dyDescent="0.25">
      <c r="A200" s="8" t="s">
        <v>130</v>
      </c>
      <c r="B200" s="145" t="s">
        <v>1381</v>
      </c>
      <c r="C200" s="146"/>
      <c r="D200" s="146"/>
      <c r="E200" s="146"/>
      <c r="F200" s="146"/>
      <c r="G200" s="147"/>
    </row>
    <row r="201" spans="1:7" x14ac:dyDescent="0.25">
      <c r="A201" s="8" t="s">
        <v>129</v>
      </c>
      <c r="B201" s="154"/>
      <c r="C201" s="155"/>
      <c r="D201" s="155"/>
      <c r="E201" s="155"/>
      <c r="F201" s="155"/>
      <c r="G201" s="156"/>
    </row>
    <row r="202" spans="1:7" x14ac:dyDescent="0.25">
      <c r="A202" s="160" t="str">
        <f>A84</f>
        <v>Promedio de enseñanza aprendizaje en las acciones de Formación Educativa  (PEAFE).</v>
      </c>
      <c r="B202" s="161"/>
      <c r="C202" s="161"/>
      <c r="D202" s="161"/>
      <c r="E202" s="161"/>
      <c r="F202" s="161"/>
      <c r="G202" s="162"/>
    </row>
    <row r="203" spans="1:7" ht="57.75" customHeight="1" x14ac:dyDescent="0.25">
      <c r="A203" s="8" t="s">
        <v>130</v>
      </c>
      <c r="B203" s="145" t="s">
        <v>1511</v>
      </c>
      <c r="C203" s="146"/>
      <c r="D203" s="146"/>
      <c r="E203" s="146"/>
      <c r="F203" s="146"/>
      <c r="G203" s="147"/>
    </row>
    <row r="204" spans="1:7" x14ac:dyDescent="0.25">
      <c r="A204" s="8" t="s">
        <v>129</v>
      </c>
      <c r="B204" s="154"/>
      <c r="C204" s="155"/>
      <c r="D204" s="155"/>
      <c r="E204" s="155"/>
      <c r="F204" s="155"/>
      <c r="G204" s="156"/>
    </row>
    <row r="205" spans="1:7" x14ac:dyDescent="0.25">
      <c r="A205" s="160" t="str">
        <f>A90</f>
        <v>Promedio de evaluaciones de calidad en las acciones de Formación Educativa  (PCFE).</v>
      </c>
      <c r="B205" s="161"/>
      <c r="C205" s="161"/>
      <c r="D205" s="161"/>
      <c r="E205" s="161"/>
      <c r="F205" s="161"/>
      <c r="G205" s="162"/>
    </row>
    <row r="206" spans="1:7" ht="54" customHeight="1" x14ac:dyDescent="0.25">
      <c r="A206" s="8" t="s">
        <v>130</v>
      </c>
      <c r="B206" s="145" t="s">
        <v>1512</v>
      </c>
      <c r="C206" s="146"/>
      <c r="D206" s="146"/>
      <c r="E206" s="146"/>
      <c r="F206" s="146"/>
      <c r="G206" s="147"/>
    </row>
    <row r="207" spans="1:7" x14ac:dyDescent="0.25">
      <c r="A207" s="8" t="s">
        <v>129</v>
      </c>
      <c r="B207" s="154"/>
      <c r="C207" s="155"/>
      <c r="D207" s="155"/>
      <c r="E207" s="155"/>
      <c r="F207" s="155"/>
      <c r="G207" s="156"/>
    </row>
    <row r="208" spans="1:7" x14ac:dyDescent="0.25">
      <c r="A208" s="160" t="str">
        <f>A96</f>
        <v>Porcentaje de personal capacitado del  Sujeto Regulado, que interviene directamente en la recolección y/o tratamiento de Datos Personales CPO</v>
      </c>
      <c r="B208" s="161"/>
      <c r="C208" s="161"/>
      <c r="D208" s="161"/>
      <c r="E208" s="161"/>
      <c r="F208" s="161"/>
      <c r="G208" s="162"/>
    </row>
    <row r="209" spans="1:7" ht="54" customHeight="1" x14ac:dyDescent="0.25">
      <c r="A209" s="8" t="s">
        <v>130</v>
      </c>
      <c r="B209" s="145" t="s">
        <v>1382</v>
      </c>
      <c r="C209" s="146"/>
      <c r="D209" s="146"/>
      <c r="E209" s="146"/>
      <c r="F209" s="146"/>
      <c r="G209" s="147"/>
    </row>
    <row r="210" spans="1:7" x14ac:dyDescent="0.25">
      <c r="A210" s="8" t="s">
        <v>129</v>
      </c>
      <c r="B210" s="154"/>
      <c r="C210" s="155"/>
      <c r="D210" s="155"/>
      <c r="E210" s="155"/>
      <c r="F210" s="155"/>
      <c r="G210" s="156"/>
    </row>
    <row r="211" spans="1:7" x14ac:dyDescent="0.25">
      <c r="A211" s="160" t="str">
        <f>A104</f>
        <v>Porcentaje de cumplimiento de acciones de capacitación en la modalidad presencial en materia de protección de datos personales, dirigidas a MiPYMES, Emprendedores. (PCACP)</v>
      </c>
      <c r="B211" s="161"/>
      <c r="C211" s="161"/>
      <c r="D211" s="161"/>
      <c r="E211" s="161"/>
      <c r="F211" s="161"/>
      <c r="G211" s="162"/>
    </row>
    <row r="212" spans="1:7" ht="54" customHeight="1" x14ac:dyDescent="0.25">
      <c r="A212" s="8" t="s">
        <v>130</v>
      </c>
      <c r="B212" s="145" t="s">
        <v>1504</v>
      </c>
      <c r="C212" s="146"/>
      <c r="D212" s="146"/>
      <c r="E212" s="146"/>
      <c r="F212" s="146"/>
      <c r="G212" s="147"/>
    </row>
    <row r="213" spans="1:7" x14ac:dyDescent="0.25">
      <c r="A213" s="8" t="s">
        <v>129</v>
      </c>
      <c r="B213" s="154"/>
      <c r="C213" s="155"/>
      <c r="D213" s="155"/>
      <c r="E213" s="155"/>
      <c r="F213" s="155"/>
      <c r="G213" s="156"/>
    </row>
    <row r="214" spans="1:7" ht="33" customHeight="1" x14ac:dyDescent="0.25">
      <c r="A214" s="160" t="str">
        <f>A110</f>
        <v>Porcentaje de cumplimiento de las metas establecidas en el Programa de Capacitación presencial básica dirigida a sujetos obligados en materia de acceso a la información, transparencia, protección de datos personales y temas relacionados (PCA)</v>
      </c>
      <c r="B214" s="161"/>
      <c r="C214" s="161"/>
      <c r="D214" s="161"/>
      <c r="E214" s="161"/>
      <c r="F214" s="161"/>
      <c r="G214" s="162"/>
    </row>
    <row r="215" spans="1:7" ht="123" customHeight="1" x14ac:dyDescent="0.25">
      <c r="A215" s="8" t="s">
        <v>130</v>
      </c>
      <c r="B215" s="145" t="s">
        <v>1513</v>
      </c>
      <c r="C215" s="146"/>
      <c r="D215" s="146"/>
      <c r="E215" s="146"/>
      <c r="F215" s="146"/>
      <c r="G215" s="147"/>
    </row>
    <row r="216" spans="1:7" x14ac:dyDescent="0.25">
      <c r="A216" s="8" t="s">
        <v>129</v>
      </c>
      <c r="B216" s="154"/>
      <c r="C216" s="155"/>
      <c r="D216" s="155"/>
      <c r="E216" s="155"/>
      <c r="F216" s="155"/>
      <c r="G216" s="156"/>
    </row>
    <row r="217" spans="1:7" x14ac:dyDescent="0.25">
      <c r="A217" s="160" t="str">
        <f>A116</f>
        <v xml:space="preserve">Promedio de calificaciones de evaluaciones de calidad de los cursos presenciales  (PCSO). </v>
      </c>
      <c r="B217" s="161"/>
      <c r="C217" s="161"/>
      <c r="D217" s="161"/>
      <c r="E217" s="161"/>
      <c r="F217" s="161"/>
      <c r="G217" s="162"/>
    </row>
    <row r="218" spans="1:7" ht="51" customHeight="1" x14ac:dyDescent="0.25">
      <c r="A218" s="8" t="s">
        <v>130</v>
      </c>
      <c r="B218" s="145" t="s">
        <v>1505</v>
      </c>
      <c r="C218" s="146"/>
      <c r="D218" s="146"/>
      <c r="E218" s="146"/>
      <c r="F218" s="146"/>
      <c r="G218" s="147"/>
    </row>
    <row r="219" spans="1:7" x14ac:dyDescent="0.25">
      <c r="A219" s="8" t="s">
        <v>129</v>
      </c>
      <c r="B219" s="154"/>
      <c r="C219" s="155"/>
      <c r="D219" s="155"/>
      <c r="E219" s="155"/>
      <c r="F219" s="155"/>
      <c r="G219" s="156"/>
    </row>
    <row r="220" spans="1:7" x14ac:dyDescent="0.25">
      <c r="A220" s="160" t="str">
        <f>A122</f>
        <v>Porcentaje de cumplimiento de las metas de capacitación especializada (PCCE).</v>
      </c>
      <c r="B220" s="161"/>
      <c r="C220" s="161"/>
      <c r="D220" s="161"/>
      <c r="E220" s="161"/>
      <c r="F220" s="161"/>
      <c r="G220" s="162"/>
    </row>
    <row r="221" spans="1:7" ht="84.95" customHeight="1" x14ac:dyDescent="0.25">
      <c r="A221" s="8" t="s">
        <v>130</v>
      </c>
      <c r="B221" s="145" t="s">
        <v>1383</v>
      </c>
      <c r="C221" s="146"/>
      <c r="D221" s="146"/>
      <c r="E221" s="146"/>
      <c r="F221" s="146"/>
      <c r="G221" s="147"/>
    </row>
    <row r="222" spans="1:7" x14ac:dyDescent="0.25">
      <c r="A222" s="8" t="s">
        <v>129</v>
      </c>
      <c r="B222" s="154"/>
      <c r="C222" s="155"/>
      <c r="D222" s="155"/>
      <c r="E222" s="155"/>
      <c r="F222" s="155"/>
      <c r="G222" s="156"/>
    </row>
    <row r="223" spans="1:7" x14ac:dyDescent="0.25">
      <c r="A223" s="160" t="str">
        <f>A128</f>
        <v>Porcentaje de cumplimiento de las metas de capacitación establecidas para los Estados en el Programa de Capacitación dirigido a Sujetos Obligados (PCME).</v>
      </c>
      <c r="B223" s="161"/>
      <c r="C223" s="161"/>
      <c r="D223" s="161"/>
      <c r="E223" s="161"/>
      <c r="F223" s="161"/>
      <c r="G223" s="162"/>
    </row>
    <row r="224" spans="1:7" ht="102" customHeight="1" x14ac:dyDescent="0.25">
      <c r="A224" s="8" t="s">
        <v>130</v>
      </c>
      <c r="B224" s="145" t="s">
        <v>1506</v>
      </c>
      <c r="C224" s="146"/>
      <c r="D224" s="146"/>
      <c r="E224" s="146"/>
      <c r="F224" s="146"/>
      <c r="G224" s="147"/>
    </row>
    <row r="225" spans="1:7" x14ac:dyDescent="0.25">
      <c r="A225" s="8" t="s">
        <v>129</v>
      </c>
      <c r="B225" s="154"/>
      <c r="C225" s="155"/>
      <c r="D225" s="155"/>
      <c r="E225" s="155"/>
      <c r="F225" s="155"/>
      <c r="G225" s="156"/>
    </row>
    <row r="226" spans="1:7" ht="16.5" customHeight="1" x14ac:dyDescent="0.25">
      <c r="A226" s="160" t="str">
        <f>A134</f>
        <v>Porcentaje de talleres de coordinación  realizados (PTCR)</v>
      </c>
      <c r="B226" s="161"/>
      <c r="C226" s="161"/>
      <c r="D226" s="161"/>
      <c r="E226" s="161"/>
      <c r="F226" s="161"/>
      <c r="G226" s="162"/>
    </row>
    <row r="227" spans="1:7" ht="90" customHeight="1" x14ac:dyDescent="0.25">
      <c r="A227" s="8" t="s">
        <v>130</v>
      </c>
      <c r="B227" s="145" t="s">
        <v>1384</v>
      </c>
      <c r="C227" s="146"/>
      <c r="D227" s="146"/>
      <c r="E227" s="146"/>
      <c r="F227" s="146"/>
      <c r="G227" s="147"/>
    </row>
    <row r="228" spans="1:7" x14ac:dyDescent="0.25">
      <c r="A228" s="8" t="s">
        <v>129</v>
      </c>
      <c r="B228" s="154"/>
      <c r="C228" s="155"/>
      <c r="D228" s="155"/>
      <c r="E228" s="155"/>
      <c r="F228" s="155"/>
      <c r="G228" s="156"/>
    </row>
    <row r="229" spans="1:7" ht="16.5" customHeight="1" x14ac:dyDescent="0.25">
      <c r="A229" s="160" t="str">
        <f>A140</f>
        <v>Porcentaje de cumplimiento de las metas de capacitación presencial del Programa de Vinculación con Asociaciones y Cámaras del Sector. (PCPV)</v>
      </c>
      <c r="B229" s="161"/>
      <c r="C229" s="161"/>
      <c r="D229" s="161"/>
      <c r="E229" s="161"/>
      <c r="F229" s="161"/>
      <c r="G229" s="162"/>
    </row>
    <row r="230" spans="1:7" ht="57" customHeight="1" x14ac:dyDescent="0.25">
      <c r="A230" s="8" t="s">
        <v>130</v>
      </c>
      <c r="B230" s="145" t="s">
        <v>1507</v>
      </c>
      <c r="C230" s="146"/>
      <c r="D230" s="146"/>
      <c r="E230" s="146"/>
      <c r="F230" s="146"/>
      <c r="G230" s="147"/>
    </row>
    <row r="231" spans="1:7" x14ac:dyDescent="0.25">
      <c r="A231" s="8" t="s">
        <v>129</v>
      </c>
      <c r="B231" s="154"/>
      <c r="C231" s="155"/>
      <c r="D231" s="155"/>
      <c r="E231" s="155"/>
      <c r="F231" s="155"/>
      <c r="G231" s="156"/>
    </row>
    <row r="232" spans="1:7" x14ac:dyDescent="0.25">
      <c r="A232" s="160" t="str">
        <f>A146</f>
        <v>Porcentaje de desarrollo, actualización, ampliación y mejoras de: cursos en línea, Guía Instructiva y CEVINAI (PODAAM).</v>
      </c>
      <c r="B232" s="161"/>
      <c r="C232" s="161"/>
      <c r="D232" s="161"/>
      <c r="E232" s="161"/>
      <c r="F232" s="161"/>
      <c r="G232" s="162"/>
    </row>
    <row r="233" spans="1:7" ht="87" customHeight="1" x14ac:dyDescent="0.25">
      <c r="A233" s="8" t="s">
        <v>130</v>
      </c>
      <c r="B233" s="145" t="s">
        <v>1385</v>
      </c>
      <c r="C233" s="146"/>
      <c r="D233" s="146"/>
      <c r="E233" s="146"/>
      <c r="F233" s="146"/>
      <c r="G233" s="147"/>
    </row>
    <row r="234" spans="1:7" x14ac:dyDescent="0.25">
      <c r="A234" s="8" t="s">
        <v>129</v>
      </c>
      <c r="B234" s="154"/>
      <c r="C234" s="155"/>
      <c r="D234" s="155"/>
      <c r="E234" s="155"/>
      <c r="F234" s="155"/>
      <c r="G234" s="156"/>
    </row>
    <row r="235" spans="1:7" ht="16.5" customHeight="1" x14ac:dyDescent="0.25">
      <c r="A235" s="160" t="str">
        <f>A152</f>
        <v>Porcentaje de cumplimiento de las acciones relativas al Diplomado en línea en materia de protección de datos personales (PCD).</v>
      </c>
      <c r="B235" s="161"/>
      <c r="C235" s="161"/>
      <c r="D235" s="161"/>
      <c r="E235" s="161"/>
      <c r="F235" s="161"/>
      <c r="G235" s="162"/>
    </row>
    <row r="236" spans="1:7" ht="39" customHeight="1" x14ac:dyDescent="0.25">
      <c r="A236" s="8" t="s">
        <v>130</v>
      </c>
      <c r="B236" s="145" t="s">
        <v>1508</v>
      </c>
      <c r="C236" s="146"/>
      <c r="D236" s="146"/>
      <c r="E236" s="146"/>
      <c r="F236" s="146"/>
      <c r="G236" s="147"/>
    </row>
    <row r="237" spans="1:7" x14ac:dyDescent="0.25">
      <c r="A237" s="8" t="s">
        <v>129</v>
      </c>
      <c r="B237" s="154"/>
      <c r="C237" s="155"/>
      <c r="D237" s="155"/>
      <c r="E237" s="155"/>
      <c r="F237" s="155"/>
      <c r="G237" s="156"/>
    </row>
    <row r="238" spans="1:7" ht="33" customHeight="1" x14ac:dyDescent="0.25">
      <c r="A238" s="160" t="str">
        <f>A158</f>
        <v>Porcentaje de cumplimiento de las metas establecidas respecto al desarrollo de la segunda generación del programa de Maestría en Derecho en el campo del conocimiento del Derecho a la Información (PCM).</v>
      </c>
      <c r="B238" s="161"/>
      <c r="C238" s="161"/>
      <c r="D238" s="161"/>
      <c r="E238" s="161"/>
      <c r="F238" s="161"/>
      <c r="G238" s="162"/>
    </row>
    <row r="239" spans="1:7" ht="83.25" customHeight="1" x14ac:dyDescent="0.25">
      <c r="A239" s="8" t="s">
        <v>130</v>
      </c>
      <c r="B239" s="145" t="s">
        <v>1514</v>
      </c>
      <c r="C239" s="146"/>
      <c r="D239" s="146"/>
      <c r="E239" s="146"/>
      <c r="F239" s="146"/>
      <c r="G239" s="147"/>
    </row>
    <row r="240" spans="1:7" x14ac:dyDescent="0.25">
      <c r="A240" s="8" t="s">
        <v>129</v>
      </c>
      <c r="B240" s="154"/>
      <c r="C240" s="155"/>
      <c r="D240" s="155"/>
      <c r="E240" s="155"/>
      <c r="F240" s="155"/>
      <c r="G240" s="156"/>
    </row>
    <row r="241" spans="1:7" ht="16.5" customHeight="1" x14ac:dyDescent="0.25">
      <c r="A241" s="160" t="str">
        <f>A164</f>
        <v>Porcentaje de cumplimiento de las metas establecidas respecto del Aula Iberoamericana en Protección de Datos Personales (PCA).</v>
      </c>
      <c r="B241" s="161"/>
      <c r="C241" s="161"/>
      <c r="D241" s="161"/>
      <c r="E241" s="161"/>
      <c r="F241" s="161"/>
      <c r="G241" s="162"/>
    </row>
    <row r="242" spans="1:7" ht="39" customHeight="1" x14ac:dyDescent="0.25">
      <c r="A242" s="8" t="s">
        <v>130</v>
      </c>
      <c r="B242" s="145" t="s">
        <v>1509</v>
      </c>
      <c r="C242" s="146"/>
      <c r="D242" s="146"/>
      <c r="E242" s="146"/>
      <c r="F242" s="146"/>
      <c r="G242" s="147"/>
    </row>
    <row r="243" spans="1:7" x14ac:dyDescent="0.25">
      <c r="A243" s="8" t="s">
        <v>129</v>
      </c>
      <c r="B243" s="154"/>
      <c r="C243" s="155"/>
      <c r="D243" s="155"/>
      <c r="E243" s="155"/>
      <c r="F243" s="155"/>
      <c r="G243" s="156"/>
    </row>
    <row r="244" spans="1:7" ht="16.5" customHeight="1" x14ac:dyDescent="0.25">
      <c r="A244" s="160" t="str">
        <f>A170</f>
        <v>Porcentaje de cumplimiento en el desarrollo e implementación de un curso especializado en línea (PCCL).</v>
      </c>
      <c r="B244" s="161"/>
      <c r="C244" s="161"/>
      <c r="D244" s="161"/>
      <c r="E244" s="161"/>
      <c r="F244" s="161"/>
      <c r="G244" s="162"/>
    </row>
    <row r="245" spans="1:7" ht="54" customHeight="1" x14ac:dyDescent="0.25">
      <c r="A245" s="8" t="s">
        <v>130</v>
      </c>
      <c r="B245" s="145" t="s">
        <v>1515</v>
      </c>
      <c r="C245" s="146"/>
      <c r="D245" s="146"/>
      <c r="E245" s="146"/>
      <c r="F245" s="146"/>
      <c r="G245" s="147"/>
    </row>
    <row r="246" spans="1:7" x14ac:dyDescent="0.25">
      <c r="A246" s="8" t="s">
        <v>129</v>
      </c>
      <c r="B246" s="154"/>
      <c r="C246" s="155"/>
      <c r="D246" s="155"/>
      <c r="E246" s="155"/>
      <c r="F246" s="155"/>
      <c r="G246" s="156"/>
    </row>
    <row r="247" spans="1:7" ht="16.5" customHeight="1" x14ac:dyDescent="0.25">
      <c r="A247" s="160" t="str">
        <f>A176</f>
        <v>Porcentaje de cumplimiento de las metas de incorporación de sujetos regulados al Programa de Aliados para la Capacitación (PCAC).</v>
      </c>
      <c r="B247" s="161"/>
      <c r="C247" s="161"/>
      <c r="D247" s="161"/>
      <c r="E247" s="161"/>
      <c r="F247" s="161"/>
      <c r="G247" s="162"/>
    </row>
    <row r="248" spans="1:7" ht="53.25" customHeight="1" x14ac:dyDescent="0.25">
      <c r="A248" s="8" t="s">
        <v>130</v>
      </c>
      <c r="B248" s="145" t="s">
        <v>1510</v>
      </c>
      <c r="C248" s="146"/>
      <c r="D248" s="146"/>
      <c r="E248" s="146"/>
      <c r="F248" s="146"/>
      <c r="G248" s="147"/>
    </row>
    <row r="249" spans="1:7" ht="17.100000000000001" customHeight="1" x14ac:dyDescent="0.25">
      <c r="A249" s="8" t="s">
        <v>129</v>
      </c>
      <c r="B249" s="154"/>
      <c r="C249" s="155"/>
      <c r="D249" s="155"/>
      <c r="E249" s="155"/>
      <c r="F249" s="155"/>
      <c r="G249" s="156"/>
    </row>
    <row r="250" spans="1:7" ht="15.75" x14ac:dyDescent="0.25">
      <c r="A250" s="213"/>
      <c r="B250" s="213"/>
      <c r="C250" s="213"/>
      <c r="D250" s="213"/>
      <c r="E250" s="213"/>
      <c r="F250" s="213"/>
      <c r="G250" s="213"/>
    </row>
    <row r="251" spans="1:7" x14ac:dyDescent="0.25">
      <c r="A251" s="186" t="s">
        <v>35</v>
      </c>
      <c r="B251" s="187"/>
      <c r="C251" s="187"/>
      <c r="D251" s="187"/>
      <c r="E251" s="187"/>
      <c r="F251" s="187"/>
      <c r="G251" s="188"/>
    </row>
    <row r="252" spans="1:7" ht="17.100000000000001" customHeight="1" x14ac:dyDescent="0.25">
      <c r="A252" s="160" t="str">
        <f>A32</f>
        <v>Media geométrica del cumplimiento de las metas de los indicadores de capacitación en materia de acceso y protección de datos personales.</v>
      </c>
      <c r="B252" s="161"/>
      <c r="C252" s="161"/>
      <c r="D252" s="161"/>
      <c r="E252" s="161"/>
      <c r="F252" s="161"/>
      <c r="G252" s="162"/>
    </row>
    <row r="253" spans="1:7" ht="17.100000000000001" customHeight="1" x14ac:dyDescent="0.25">
      <c r="A253" s="30" t="s">
        <v>30</v>
      </c>
      <c r="B253" s="256"/>
      <c r="C253" s="256"/>
      <c r="D253" s="256"/>
      <c r="E253" s="256"/>
      <c r="F253" s="256"/>
      <c r="G253" s="256"/>
    </row>
    <row r="254" spans="1:7" ht="17.100000000000001" customHeight="1" x14ac:dyDescent="0.25">
      <c r="A254" s="30" t="s">
        <v>31</v>
      </c>
      <c r="B254" s="256"/>
      <c r="C254" s="256"/>
      <c r="D254" s="256"/>
      <c r="E254" s="256"/>
      <c r="F254" s="256"/>
      <c r="G254" s="256"/>
    </row>
    <row r="255" spans="1:7" ht="17.100000000000001" customHeight="1" x14ac:dyDescent="0.25">
      <c r="A255" s="30" t="s">
        <v>32</v>
      </c>
      <c r="B255" s="256"/>
      <c r="C255" s="256"/>
      <c r="D255" s="256"/>
      <c r="E255" s="256"/>
      <c r="F255" s="256"/>
      <c r="G255" s="256"/>
    </row>
    <row r="256" spans="1:7" ht="17.100000000000001" customHeight="1" x14ac:dyDescent="0.25">
      <c r="A256" s="160" t="str">
        <f>A40</f>
        <v>Porcentaje de aplicabilidad de capacitación presencial y programa de aliados en la capacitación (PA).</v>
      </c>
      <c r="B256" s="161"/>
      <c r="C256" s="161"/>
      <c r="D256" s="161"/>
      <c r="E256" s="161"/>
      <c r="F256" s="161"/>
      <c r="G256" s="162"/>
    </row>
    <row r="257" spans="1:7" ht="17.100000000000001" customHeight="1" x14ac:dyDescent="0.25">
      <c r="A257" s="30" t="s">
        <v>30</v>
      </c>
      <c r="B257" s="256"/>
      <c r="C257" s="256"/>
      <c r="D257" s="256"/>
      <c r="E257" s="256"/>
      <c r="F257" s="256"/>
      <c r="G257" s="256"/>
    </row>
    <row r="258" spans="1:7" ht="17.100000000000001" customHeight="1" x14ac:dyDescent="0.25">
      <c r="A258" s="30" t="s">
        <v>31</v>
      </c>
      <c r="B258" s="256"/>
      <c r="C258" s="256"/>
      <c r="D258" s="256"/>
      <c r="E258" s="256"/>
      <c r="F258" s="256"/>
      <c r="G258" s="256"/>
    </row>
    <row r="259" spans="1:7" ht="17.100000000000001" customHeight="1" x14ac:dyDescent="0.25">
      <c r="A259" s="30" t="s">
        <v>32</v>
      </c>
      <c r="B259" s="230"/>
      <c r="C259" s="230"/>
      <c r="D259" s="230"/>
      <c r="E259" s="230"/>
      <c r="F259" s="230"/>
      <c r="G259" s="230"/>
    </row>
    <row r="260" spans="1:7" ht="33" customHeight="1" x14ac:dyDescent="0.25">
      <c r="A260" s="160" t="str">
        <f>A46</f>
        <v>Promedio de cumplimiento de los Sujetos Obligados, con lo establecido en el (ICCT) Índice de Capacitación para el Fortalecimiento de una Cultura de Transparencia y Protección de Datos Personales (PCICCT)</v>
      </c>
      <c r="B260" s="161"/>
      <c r="C260" s="161"/>
      <c r="D260" s="161"/>
      <c r="E260" s="161"/>
      <c r="F260" s="161"/>
      <c r="G260" s="162"/>
    </row>
    <row r="261" spans="1:7" ht="17.100000000000001" customHeight="1" x14ac:dyDescent="0.25">
      <c r="A261" s="30" t="s">
        <v>30</v>
      </c>
      <c r="B261" s="256"/>
      <c r="C261" s="256"/>
      <c r="D261" s="256"/>
      <c r="E261" s="256"/>
      <c r="F261" s="256"/>
      <c r="G261" s="256"/>
    </row>
    <row r="262" spans="1:7" ht="17.100000000000001" customHeight="1" x14ac:dyDescent="0.25">
      <c r="A262" s="30" t="s">
        <v>31</v>
      </c>
      <c r="B262" s="256"/>
      <c r="C262" s="256"/>
      <c r="D262" s="256"/>
      <c r="E262" s="256"/>
      <c r="F262" s="256"/>
      <c r="G262" s="256"/>
    </row>
    <row r="263" spans="1:7" ht="17.100000000000001" customHeight="1" x14ac:dyDescent="0.25">
      <c r="A263" s="30" t="s">
        <v>32</v>
      </c>
      <c r="B263" s="230"/>
      <c r="C263" s="230"/>
      <c r="D263" s="230"/>
      <c r="E263" s="230"/>
      <c r="F263" s="230"/>
      <c r="G263" s="230"/>
    </row>
    <row r="264" spans="1:7" ht="33" customHeight="1" x14ac:dyDescent="0.25">
      <c r="A264" s="160" t="str">
        <f>A54</f>
        <v>Promedio de enseñanza aprendizaje de las acciones de capacitación presencial en Protección de Datos Personales.
PEACP</v>
      </c>
      <c r="B264" s="161"/>
      <c r="C264" s="161"/>
      <c r="D264" s="161"/>
      <c r="E264" s="161"/>
      <c r="F264" s="161"/>
      <c r="G264" s="162"/>
    </row>
    <row r="265" spans="1:7" ht="17.100000000000001" customHeight="1" x14ac:dyDescent="0.25">
      <c r="A265" s="30" t="s">
        <v>30</v>
      </c>
      <c r="B265" s="256"/>
      <c r="C265" s="256"/>
      <c r="D265" s="256"/>
      <c r="E265" s="256"/>
      <c r="F265" s="256"/>
      <c r="G265" s="256"/>
    </row>
    <row r="266" spans="1:7" ht="17.100000000000001" customHeight="1" x14ac:dyDescent="0.25">
      <c r="A266" s="30" t="s">
        <v>31</v>
      </c>
      <c r="B266" s="256"/>
      <c r="C266" s="256"/>
      <c r="D266" s="256"/>
      <c r="E266" s="256"/>
      <c r="F266" s="256"/>
      <c r="G266" s="256"/>
    </row>
    <row r="267" spans="1:7" ht="17.100000000000001" customHeight="1" x14ac:dyDescent="0.25">
      <c r="A267" s="30" t="s">
        <v>32</v>
      </c>
      <c r="B267" s="230"/>
      <c r="C267" s="230"/>
      <c r="D267" s="230"/>
      <c r="E267" s="230"/>
      <c r="F267" s="230"/>
      <c r="G267" s="230"/>
    </row>
    <row r="268" spans="1:7" ht="17.100000000000001" customHeight="1" x14ac:dyDescent="0.25">
      <c r="A268" s="160" t="str">
        <f>A60</f>
        <v>Promedio de calidad de las acciones de capacitación presencial en Protección de Datos Personales. PCCP</v>
      </c>
      <c r="B268" s="161"/>
      <c r="C268" s="161"/>
      <c r="D268" s="161"/>
      <c r="E268" s="161"/>
      <c r="F268" s="161"/>
      <c r="G268" s="162"/>
    </row>
    <row r="269" spans="1:7" ht="17.100000000000001" customHeight="1" x14ac:dyDescent="0.25">
      <c r="A269" s="30" t="s">
        <v>30</v>
      </c>
      <c r="B269" s="256"/>
      <c r="C269" s="256"/>
      <c r="D269" s="256"/>
      <c r="E269" s="256"/>
      <c r="F269" s="256"/>
      <c r="G269" s="256"/>
    </row>
    <row r="270" spans="1:7" ht="17.100000000000001" customHeight="1" x14ac:dyDescent="0.25">
      <c r="A270" s="30" t="s">
        <v>31</v>
      </c>
      <c r="B270" s="256"/>
      <c r="C270" s="256"/>
      <c r="D270" s="256"/>
      <c r="E270" s="256"/>
      <c r="F270" s="256"/>
      <c r="G270" s="256"/>
    </row>
    <row r="271" spans="1:7" ht="17.100000000000001" customHeight="1" x14ac:dyDescent="0.25">
      <c r="A271" s="30" t="s">
        <v>32</v>
      </c>
      <c r="B271" s="230"/>
      <c r="C271" s="230"/>
      <c r="D271" s="230"/>
      <c r="E271" s="230"/>
      <c r="F271" s="230"/>
      <c r="G271" s="230"/>
    </row>
    <row r="272" spans="1:7" ht="33" customHeight="1" x14ac:dyDescent="0.25">
      <c r="A272" s="253" t="str">
        <f>A66</f>
        <v>Porcentaje de servidores públicos e integrantes de los sujetos obligados que concluyen satisfactoriamente los cursos presenciales establecidos en el Programa de Capacitación dirigido a sujetos obligados (PETCPSO)</v>
      </c>
      <c r="B272" s="254"/>
      <c r="C272" s="254"/>
      <c r="D272" s="254"/>
      <c r="E272" s="254"/>
      <c r="F272" s="254"/>
      <c r="G272" s="255"/>
    </row>
    <row r="273" spans="1:7" ht="68.099999999999994" customHeight="1" x14ac:dyDescent="0.25">
      <c r="A273" s="30" t="s">
        <v>30</v>
      </c>
      <c r="B273" s="256" t="s">
        <v>1080</v>
      </c>
      <c r="C273" s="256"/>
      <c r="D273" s="256"/>
      <c r="E273" s="256"/>
      <c r="F273" s="256"/>
      <c r="G273" s="256"/>
    </row>
    <row r="274" spans="1:7" ht="17.100000000000001" customHeight="1" x14ac:dyDescent="0.25">
      <c r="A274" s="30" t="s">
        <v>31</v>
      </c>
      <c r="B274" s="256" t="s">
        <v>1081</v>
      </c>
      <c r="C274" s="256"/>
      <c r="D274" s="256"/>
      <c r="E274" s="256"/>
      <c r="F274" s="256"/>
      <c r="G274" s="256"/>
    </row>
    <row r="275" spans="1:7" ht="17.100000000000001" customHeight="1" x14ac:dyDescent="0.25">
      <c r="A275" s="30" t="s">
        <v>32</v>
      </c>
      <c r="B275" s="230" t="s">
        <v>1082</v>
      </c>
      <c r="C275" s="230"/>
      <c r="D275" s="230"/>
      <c r="E275" s="230"/>
      <c r="F275" s="230"/>
      <c r="G275" s="230"/>
    </row>
    <row r="276" spans="1:7" ht="17.100000000000001" customHeight="1" x14ac:dyDescent="0.25">
      <c r="A276" s="160" t="str">
        <f>A72</f>
        <v>Porcentaje de participantes que concluyen satisfactoriamente el curso en línea en el que se matriculan en el Campus Iniciativa Privada PETCIP.</v>
      </c>
      <c r="B276" s="161"/>
      <c r="C276" s="161"/>
      <c r="D276" s="161"/>
      <c r="E276" s="161"/>
      <c r="F276" s="161"/>
      <c r="G276" s="162"/>
    </row>
    <row r="277" spans="1:7" ht="17.100000000000001" customHeight="1" x14ac:dyDescent="0.25">
      <c r="A277" s="30" t="s">
        <v>30</v>
      </c>
      <c r="B277" s="256"/>
      <c r="C277" s="256"/>
      <c r="D277" s="256"/>
      <c r="E277" s="256"/>
      <c r="F277" s="256"/>
      <c r="G277" s="256"/>
    </row>
    <row r="278" spans="1:7" ht="17.100000000000001" customHeight="1" x14ac:dyDescent="0.25">
      <c r="A278" s="30" t="s">
        <v>31</v>
      </c>
      <c r="B278" s="256"/>
      <c r="C278" s="256"/>
      <c r="D278" s="256"/>
      <c r="E278" s="256"/>
      <c r="F278" s="256"/>
      <c r="G278" s="256"/>
    </row>
    <row r="279" spans="1:7" ht="17.100000000000001" customHeight="1" x14ac:dyDescent="0.25">
      <c r="A279" s="30" t="s">
        <v>32</v>
      </c>
      <c r="B279" s="230"/>
      <c r="C279" s="230"/>
      <c r="D279" s="230"/>
      <c r="E279" s="230"/>
      <c r="F279" s="230"/>
      <c r="G279" s="230"/>
    </row>
    <row r="280" spans="1:7" ht="17.100000000000001" customHeight="1" x14ac:dyDescent="0.25">
      <c r="A280" s="160" t="str">
        <f>A78</f>
        <v>Porcentaje de servidores públicos e integrantes de los Sujetos Obligados que concluyen satisfactoriamente los cursos en línea disponibles en los Campus dirigidos a Sujetos Obligados (PETCLSO).</v>
      </c>
      <c r="B280" s="161"/>
      <c r="C280" s="161"/>
      <c r="D280" s="161"/>
      <c r="E280" s="161"/>
      <c r="F280" s="161"/>
      <c r="G280" s="162"/>
    </row>
    <row r="281" spans="1:7" ht="17.100000000000001" customHeight="1" x14ac:dyDescent="0.25">
      <c r="A281" s="30" t="s">
        <v>30</v>
      </c>
      <c r="B281" s="256"/>
      <c r="C281" s="256"/>
      <c r="D281" s="256"/>
      <c r="E281" s="256"/>
      <c r="F281" s="256"/>
      <c r="G281" s="256"/>
    </row>
    <row r="282" spans="1:7" ht="17.100000000000001" customHeight="1" x14ac:dyDescent="0.25">
      <c r="A282" s="30" t="s">
        <v>31</v>
      </c>
      <c r="B282" s="256"/>
      <c r="C282" s="256"/>
      <c r="D282" s="256"/>
      <c r="E282" s="256"/>
      <c r="F282" s="256"/>
      <c r="G282" s="256"/>
    </row>
    <row r="283" spans="1:7" ht="17.100000000000001" customHeight="1" x14ac:dyDescent="0.25">
      <c r="A283" s="30" t="s">
        <v>32</v>
      </c>
      <c r="B283" s="230"/>
      <c r="C283" s="230"/>
      <c r="D283" s="230"/>
      <c r="E283" s="230"/>
      <c r="F283" s="230"/>
      <c r="G283" s="230"/>
    </row>
    <row r="284" spans="1:7" ht="17.100000000000001" customHeight="1" x14ac:dyDescent="0.25">
      <c r="A284" s="160" t="str">
        <f>A84</f>
        <v>Promedio de enseñanza aprendizaje en las acciones de Formación Educativa  (PEAFE).</v>
      </c>
      <c r="B284" s="161"/>
      <c r="C284" s="161"/>
      <c r="D284" s="161"/>
      <c r="E284" s="161"/>
      <c r="F284" s="161"/>
      <c r="G284" s="162"/>
    </row>
    <row r="285" spans="1:7" ht="17.100000000000001" customHeight="1" x14ac:dyDescent="0.25">
      <c r="A285" s="30" t="s">
        <v>30</v>
      </c>
      <c r="B285" s="256"/>
      <c r="C285" s="256"/>
      <c r="D285" s="256"/>
      <c r="E285" s="256"/>
      <c r="F285" s="256"/>
      <c r="G285" s="256"/>
    </row>
    <row r="286" spans="1:7" ht="17.100000000000001" customHeight="1" x14ac:dyDescent="0.25">
      <c r="A286" s="30" t="s">
        <v>31</v>
      </c>
      <c r="B286" s="256"/>
      <c r="C286" s="256"/>
      <c r="D286" s="256"/>
      <c r="E286" s="256"/>
      <c r="F286" s="256"/>
      <c r="G286" s="256"/>
    </row>
    <row r="287" spans="1:7" ht="17.100000000000001" customHeight="1" x14ac:dyDescent="0.25">
      <c r="A287" s="30" t="s">
        <v>32</v>
      </c>
      <c r="B287" s="230"/>
      <c r="C287" s="230"/>
      <c r="D287" s="230"/>
      <c r="E287" s="230"/>
      <c r="F287" s="230"/>
      <c r="G287" s="230"/>
    </row>
    <row r="288" spans="1:7" ht="17.100000000000001" customHeight="1" x14ac:dyDescent="0.25">
      <c r="A288" s="160" t="str">
        <f>A90</f>
        <v>Promedio de evaluaciones de calidad en las acciones de Formación Educativa  (PCFE).</v>
      </c>
      <c r="B288" s="161"/>
      <c r="C288" s="161"/>
      <c r="D288" s="161"/>
      <c r="E288" s="161"/>
      <c r="F288" s="161"/>
      <c r="G288" s="162"/>
    </row>
    <row r="289" spans="1:7" ht="17.100000000000001" customHeight="1" x14ac:dyDescent="0.25">
      <c r="A289" s="30" t="s">
        <v>30</v>
      </c>
      <c r="B289" s="256"/>
      <c r="C289" s="256"/>
      <c r="D289" s="256"/>
      <c r="E289" s="256"/>
      <c r="F289" s="256"/>
      <c r="G289" s="256"/>
    </row>
    <row r="290" spans="1:7" ht="17.100000000000001" customHeight="1" x14ac:dyDescent="0.25">
      <c r="A290" s="30" t="s">
        <v>31</v>
      </c>
      <c r="B290" s="256"/>
      <c r="C290" s="256"/>
      <c r="D290" s="256"/>
      <c r="E290" s="256"/>
      <c r="F290" s="256"/>
      <c r="G290" s="256"/>
    </row>
    <row r="291" spans="1:7" ht="17.100000000000001" customHeight="1" x14ac:dyDescent="0.25">
      <c r="A291" s="30" t="s">
        <v>32</v>
      </c>
      <c r="B291" s="230"/>
      <c r="C291" s="230"/>
      <c r="D291" s="230"/>
      <c r="E291" s="230"/>
      <c r="F291" s="230"/>
      <c r="G291" s="230"/>
    </row>
    <row r="292" spans="1:7" ht="17.100000000000001" customHeight="1" x14ac:dyDescent="0.25">
      <c r="A292" s="160" t="str">
        <f>A96</f>
        <v>Porcentaje de personal capacitado del  Sujeto Regulado, que interviene directamente en la recolección y/o tratamiento de Datos Personales CPO</v>
      </c>
      <c r="B292" s="161"/>
      <c r="C292" s="161"/>
      <c r="D292" s="161"/>
      <c r="E292" s="161"/>
      <c r="F292" s="161"/>
      <c r="G292" s="162"/>
    </row>
    <row r="293" spans="1:7" ht="17.100000000000001" customHeight="1" x14ac:dyDescent="0.25">
      <c r="A293" s="30" t="s">
        <v>30</v>
      </c>
      <c r="B293" s="256"/>
      <c r="C293" s="256"/>
      <c r="D293" s="256"/>
      <c r="E293" s="256"/>
      <c r="F293" s="256"/>
      <c r="G293" s="256"/>
    </row>
    <row r="294" spans="1:7" ht="17.100000000000001" customHeight="1" x14ac:dyDescent="0.25">
      <c r="A294" s="30" t="s">
        <v>31</v>
      </c>
      <c r="B294" s="256"/>
      <c r="C294" s="256"/>
      <c r="D294" s="256"/>
      <c r="E294" s="256"/>
      <c r="F294" s="256"/>
      <c r="G294" s="256"/>
    </row>
    <row r="295" spans="1:7" ht="17.100000000000001" customHeight="1" x14ac:dyDescent="0.25">
      <c r="A295" s="30" t="s">
        <v>32</v>
      </c>
      <c r="B295" s="230"/>
      <c r="C295" s="230"/>
      <c r="D295" s="230"/>
      <c r="E295" s="230"/>
      <c r="F295" s="230"/>
      <c r="G295" s="230"/>
    </row>
    <row r="296" spans="1:7" ht="16.5" customHeight="1" x14ac:dyDescent="0.25">
      <c r="A296" s="160" t="str">
        <f>A104</f>
        <v>Porcentaje de cumplimiento de acciones de capacitación en la modalidad presencial en materia de protección de datos personales, dirigidas a MiPYMES, Emprendedores. (PCACP)</v>
      </c>
      <c r="B296" s="161"/>
      <c r="C296" s="161"/>
      <c r="D296" s="161"/>
      <c r="E296" s="161"/>
      <c r="F296" s="161"/>
      <c r="G296" s="162"/>
    </row>
    <row r="297" spans="1:7" ht="17.100000000000001" customHeight="1" x14ac:dyDescent="0.25">
      <c r="A297" s="30" t="s">
        <v>30</v>
      </c>
      <c r="B297" s="256"/>
      <c r="C297" s="256"/>
      <c r="D297" s="256"/>
      <c r="E297" s="256"/>
      <c r="F297" s="256"/>
      <c r="G297" s="256"/>
    </row>
    <row r="298" spans="1:7" ht="17.100000000000001" customHeight="1" x14ac:dyDescent="0.25">
      <c r="A298" s="30" t="s">
        <v>31</v>
      </c>
      <c r="B298" s="256"/>
      <c r="C298" s="256"/>
      <c r="D298" s="256"/>
      <c r="E298" s="256"/>
      <c r="F298" s="256"/>
      <c r="G298" s="256"/>
    </row>
    <row r="299" spans="1:7" ht="17.100000000000001" customHeight="1" x14ac:dyDescent="0.25">
      <c r="A299" s="30" t="s">
        <v>32</v>
      </c>
      <c r="B299" s="230"/>
      <c r="C299" s="230"/>
      <c r="D299" s="230"/>
      <c r="E299" s="230"/>
      <c r="F299" s="230"/>
      <c r="G299" s="230"/>
    </row>
    <row r="300" spans="1:7" ht="33" customHeight="1" x14ac:dyDescent="0.25">
      <c r="A300" s="160" t="str">
        <f>A110</f>
        <v>Porcentaje de cumplimiento de las metas establecidas en el Programa de Capacitación presencial básica dirigida a sujetos obligados en materia de acceso a la información, transparencia, protección de datos personales y temas relacionados (PCA)</v>
      </c>
      <c r="B300" s="161"/>
      <c r="C300" s="161"/>
      <c r="D300" s="161"/>
      <c r="E300" s="161"/>
      <c r="F300" s="161"/>
      <c r="G300" s="162"/>
    </row>
    <row r="301" spans="1:7" ht="84.95" customHeight="1" x14ac:dyDescent="0.25">
      <c r="A301" s="30" t="s">
        <v>30</v>
      </c>
      <c r="B301" s="256" t="s">
        <v>1083</v>
      </c>
      <c r="C301" s="256"/>
      <c r="D301" s="256"/>
      <c r="E301" s="256"/>
      <c r="F301" s="256"/>
      <c r="G301" s="256"/>
    </row>
    <row r="302" spans="1:7" ht="17.100000000000001" customHeight="1" x14ac:dyDescent="0.25">
      <c r="A302" s="30" t="s">
        <v>31</v>
      </c>
      <c r="B302" s="256" t="s">
        <v>1084</v>
      </c>
      <c r="C302" s="256"/>
      <c r="D302" s="256"/>
      <c r="E302" s="256"/>
      <c r="F302" s="256"/>
      <c r="G302" s="256"/>
    </row>
    <row r="303" spans="1:7" ht="17.100000000000001" customHeight="1" x14ac:dyDescent="0.25">
      <c r="A303" s="30" t="s">
        <v>32</v>
      </c>
      <c r="B303" s="256" t="s">
        <v>1096</v>
      </c>
      <c r="C303" s="256"/>
      <c r="D303" s="256"/>
      <c r="E303" s="256"/>
      <c r="F303" s="256"/>
      <c r="G303" s="256"/>
    </row>
    <row r="304" spans="1:7" ht="17.100000000000001" customHeight="1" x14ac:dyDescent="0.25">
      <c r="A304" s="160" t="str">
        <f>A116</f>
        <v xml:space="preserve">Promedio de calificaciones de evaluaciones de calidad de los cursos presenciales  (PCSO). </v>
      </c>
      <c r="B304" s="161"/>
      <c r="C304" s="161"/>
      <c r="D304" s="161"/>
      <c r="E304" s="161"/>
      <c r="F304" s="161"/>
      <c r="G304" s="162"/>
    </row>
    <row r="305" spans="1:7" ht="17.100000000000001" customHeight="1" x14ac:dyDescent="0.25">
      <c r="A305" s="30" t="s">
        <v>30</v>
      </c>
      <c r="B305" s="256" t="s">
        <v>1093</v>
      </c>
      <c r="C305" s="256"/>
      <c r="D305" s="256"/>
      <c r="E305" s="256"/>
      <c r="F305" s="256"/>
      <c r="G305" s="256"/>
    </row>
    <row r="306" spans="1:7" ht="17.100000000000001" customHeight="1" x14ac:dyDescent="0.25">
      <c r="A306" s="30" t="s">
        <v>31</v>
      </c>
      <c r="B306" s="256" t="s">
        <v>1122</v>
      </c>
      <c r="C306" s="256"/>
      <c r="D306" s="256"/>
      <c r="E306" s="256"/>
      <c r="F306" s="256"/>
      <c r="G306" s="256"/>
    </row>
    <row r="307" spans="1:7" ht="17.100000000000001" customHeight="1" x14ac:dyDescent="0.25">
      <c r="A307" s="30" t="s">
        <v>32</v>
      </c>
      <c r="B307" s="230" t="s">
        <v>1123</v>
      </c>
      <c r="C307" s="230"/>
      <c r="D307" s="230"/>
      <c r="E307" s="230"/>
      <c r="F307" s="230"/>
      <c r="G307" s="230"/>
    </row>
    <row r="308" spans="1:7" ht="17.100000000000001" customHeight="1" x14ac:dyDescent="0.25">
      <c r="A308" s="160" t="str">
        <f>A122</f>
        <v>Porcentaje de cumplimiento de las metas de capacitación especializada (PCCE).</v>
      </c>
      <c r="B308" s="161"/>
      <c r="C308" s="161"/>
      <c r="D308" s="161"/>
      <c r="E308" s="161"/>
      <c r="F308" s="161"/>
      <c r="G308" s="162"/>
    </row>
    <row r="309" spans="1:7" ht="84.95" customHeight="1" x14ac:dyDescent="0.25">
      <c r="A309" s="30" t="s">
        <v>30</v>
      </c>
      <c r="B309" s="256" t="s">
        <v>1094</v>
      </c>
      <c r="C309" s="256"/>
      <c r="D309" s="256"/>
      <c r="E309" s="256"/>
      <c r="F309" s="256"/>
      <c r="G309" s="256"/>
    </row>
    <row r="310" spans="1:7" ht="17.100000000000001" customHeight="1" x14ac:dyDescent="0.25">
      <c r="A310" s="30" t="s">
        <v>31</v>
      </c>
      <c r="B310" s="256" t="s">
        <v>1084</v>
      </c>
      <c r="C310" s="256"/>
      <c r="D310" s="256"/>
      <c r="E310" s="256"/>
      <c r="F310" s="256"/>
      <c r="G310" s="256"/>
    </row>
    <row r="311" spans="1:7" ht="17.100000000000001" customHeight="1" x14ac:dyDescent="0.25">
      <c r="A311" s="30" t="s">
        <v>32</v>
      </c>
      <c r="B311" s="230" t="s">
        <v>1095</v>
      </c>
      <c r="C311" s="230"/>
      <c r="D311" s="230"/>
      <c r="E311" s="230"/>
      <c r="F311" s="230"/>
      <c r="G311" s="230"/>
    </row>
    <row r="312" spans="1:7" ht="17.100000000000001" customHeight="1" x14ac:dyDescent="0.25">
      <c r="A312" s="160" t="str">
        <f>A128</f>
        <v>Porcentaje de cumplimiento de las metas de capacitación establecidas para los Estados en el Programa de Capacitación dirigido a Sujetos Obligados (PCME).</v>
      </c>
      <c r="B312" s="161"/>
      <c r="C312" s="161"/>
      <c r="D312" s="161"/>
      <c r="E312" s="161"/>
      <c r="F312" s="161"/>
      <c r="G312" s="162"/>
    </row>
    <row r="313" spans="1:7" ht="17.100000000000001" customHeight="1" x14ac:dyDescent="0.25">
      <c r="A313" s="30" t="s">
        <v>30</v>
      </c>
      <c r="B313" s="256"/>
      <c r="C313" s="256"/>
      <c r="D313" s="256"/>
      <c r="E313" s="256"/>
      <c r="F313" s="256"/>
      <c r="G313" s="256"/>
    </row>
    <row r="314" spans="1:7" ht="17.100000000000001" customHeight="1" x14ac:dyDescent="0.25">
      <c r="A314" s="30" t="s">
        <v>31</v>
      </c>
      <c r="B314" s="256"/>
      <c r="C314" s="256"/>
      <c r="D314" s="256"/>
      <c r="E314" s="256"/>
      <c r="F314" s="256"/>
      <c r="G314" s="256"/>
    </row>
    <row r="315" spans="1:7" ht="17.100000000000001" customHeight="1" x14ac:dyDescent="0.25">
      <c r="A315" s="30" t="s">
        <v>32</v>
      </c>
      <c r="B315" s="230"/>
      <c r="C315" s="230"/>
      <c r="D315" s="230"/>
      <c r="E315" s="230"/>
      <c r="F315" s="230"/>
      <c r="G315" s="230"/>
    </row>
    <row r="316" spans="1:7" ht="17.100000000000001" customHeight="1" x14ac:dyDescent="0.25">
      <c r="A316" s="160" t="str">
        <f>A134</f>
        <v>Porcentaje de talleres de coordinación  realizados (PTCR)</v>
      </c>
      <c r="B316" s="161"/>
      <c r="C316" s="161"/>
      <c r="D316" s="161"/>
      <c r="E316" s="161"/>
      <c r="F316" s="161"/>
      <c r="G316" s="162"/>
    </row>
    <row r="317" spans="1:7" ht="17.100000000000001" customHeight="1" x14ac:dyDescent="0.25">
      <c r="A317" s="30" t="s">
        <v>30</v>
      </c>
      <c r="B317" s="256"/>
      <c r="C317" s="256"/>
      <c r="D317" s="256"/>
      <c r="E317" s="256"/>
      <c r="F317" s="256"/>
      <c r="G317" s="256"/>
    </row>
    <row r="318" spans="1:7" ht="17.100000000000001" customHeight="1" x14ac:dyDescent="0.25">
      <c r="A318" s="30" t="s">
        <v>31</v>
      </c>
      <c r="B318" s="256"/>
      <c r="C318" s="256"/>
      <c r="D318" s="256"/>
      <c r="E318" s="256"/>
      <c r="F318" s="256"/>
      <c r="G318" s="256"/>
    </row>
    <row r="319" spans="1:7" ht="17.100000000000001" customHeight="1" x14ac:dyDescent="0.25">
      <c r="A319" s="30" t="s">
        <v>32</v>
      </c>
      <c r="B319" s="230"/>
      <c r="C319" s="230"/>
      <c r="D319" s="230"/>
      <c r="E319" s="230"/>
      <c r="F319" s="230"/>
      <c r="G319" s="230"/>
    </row>
    <row r="320" spans="1:7" ht="17.100000000000001" customHeight="1" x14ac:dyDescent="0.25">
      <c r="A320" s="160" t="str">
        <f>A140</f>
        <v>Porcentaje de cumplimiento de las metas de capacitación presencial del Programa de Vinculación con Asociaciones y Cámaras del Sector. (PCPV)</v>
      </c>
      <c r="B320" s="161"/>
      <c r="C320" s="161"/>
      <c r="D320" s="161"/>
      <c r="E320" s="161"/>
      <c r="F320" s="161"/>
      <c r="G320" s="162"/>
    </row>
    <row r="321" spans="1:7" ht="102" customHeight="1" x14ac:dyDescent="0.25">
      <c r="A321" s="30" t="s">
        <v>30</v>
      </c>
      <c r="B321" s="256" t="s">
        <v>1172</v>
      </c>
      <c r="C321" s="256"/>
      <c r="D321" s="256"/>
      <c r="E321" s="256"/>
      <c r="F321" s="256"/>
      <c r="G321" s="256"/>
    </row>
    <row r="322" spans="1:7" ht="17.100000000000001" customHeight="1" x14ac:dyDescent="0.25">
      <c r="A322" s="30" t="s">
        <v>31</v>
      </c>
      <c r="B322" s="256" t="s">
        <v>1084</v>
      </c>
      <c r="C322" s="256"/>
      <c r="D322" s="256"/>
      <c r="E322" s="256"/>
      <c r="F322" s="256"/>
      <c r="G322" s="256"/>
    </row>
    <row r="323" spans="1:7" ht="17.100000000000001" customHeight="1" x14ac:dyDescent="0.25">
      <c r="A323" s="30" t="s">
        <v>32</v>
      </c>
      <c r="B323" s="230" t="s">
        <v>1193</v>
      </c>
      <c r="C323" s="230"/>
      <c r="D323" s="230"/>
      <c r="E323" s="230"/>
      <c r="F323" s="230"/>
      <c r="G323" s="230"/>
    </row>
    <row r="324" spans="1:7" ht="17.100000000000001" customHeight="1" x14ac:dyDescent="0.25">
      <c r="A324" s="160" t="str">
        <f>A146</f>
        <v>Porcentaje de desarrollo, actualización, ampliación y mejoras de: cursos en línea, Guía Instructiva y CEVINAI (PODAAM).</v>
      </c>
      <c r="B324" s="161"/>
      <c r="C324" s="161"/>
      <c r="D324" s="161"/>
      <c r="E324" s="161"/>
      <c r="F324" s="161"/>
      <c r="G324" s="162"/>
    </row>
    <row r="325" spans="1:7" ht="17.100000000000001" customHeight="1" x14ac:dyDescent="0.25">
      <c r="A325" s="30" t="s">
        <v>30</v>
      </c>
      <c r="B325" s="256"/>
      <c r="C325" s="256"/>
      <c r="D325" s="256"/>
      <c r="E325" s="256"/>
      <c r="F325" s="256"/>
      <c r="G325" s="256"/>
    </row>
    <row r="326" spans="1:7" ht="17.100000000000001" customHeight="1" x14ac:dyDescent="0.25">
      <c r="A326" s="30" t="s">
        <v>31</v>
      </c>
      <c r="B326" s="256"/>
      <c r="C326" s="256"/>
      <c r="D326" s="256"/>
      <c r="E326" s="256"/>
      <c r="F326" s="256"/>
      <c r="G326" s="256"/>
    </row>
    <row r="327" spans="1:7" ht="17.100000000000001" customHeight="1" x14ac:dyDescent="0.25">
      <c r="A327" s="30" t="s">
        <v>32</v>
      </c>
      <c r="B327" s="230"/>
      <c r="C327" s="230"/>
      <c r="D327" s="230"/>
      <c r="E327" s="230"/>
      <c r="F327" s="230"/>
      <c r="G327" s="230"/>
    </row>
    <row r="328" spans="1:7" ht="17.100000000000001" customHeight="1" x14ac:dyDescent="0.25">
      <c r="A328" s="160" t="str">
        <f>A152</f>
        <v>Porcentaje de cumplimiento de las acciones relativas al Diplomado en línea en materia de protección de datos personales (PCD).</v>
      </c>
      <c r="B328" s="161"/>
      <c r="C328" s="161"/>
      <c r="D328" s="161"/>
      <c r="E328" s="161"/>
      <c r="F328" s="161"/>
      <c r="G328" s="162"/>
    </row>
    <row r="329" spans="1:7" ht="17.100000000000001" customHeight="1" x14ac:dyDescent="0.25">
      <c r="A329" s="30" t="s">
        <v>30</v>
      </c>
      <c r="B329" s="256"/>
      <c r="C329" s="256"/>
      <c r="D329" s="256"/>
      <c r="E329" s="256"/>
      <c r="F329" s="256"/>
      <c r="G329" s="256"/>
    </row>
    <row r="330" spans="1:7" ht="17.100000000000001" customHeight="1" x14ac:dyDescent="0.25">
      <c r="A330" s="30" t="s">
        <v>31</v>
      </c>
      <c r="B330" s="256"/>
      <c r="C330" s="256"/>
      <c r="D330" s="256"/>
      <c r="E330" s="256"/>
      <c r="F330" s="256"/>
      <c r="G330" s="256"/>
    </row>
    <row r="331" spans="1:7" ht="17.100000000000001" customHeight="1" x14ac:dyDescent="0.25">
      <c r="A331" s="30" t="s">
        <v>32</v>
      </c>
      <c r="B331" s="230"/>
      <c r="C331" s="230"/>
      <c r="D331" s="230"/>
      <c r="E331" s="230"/>
      <c r="F331" s="230"/>
      <c r="G331" s="230"/>
    </row>
    <row r="332" spans="1:7" ht="33" customHeight="1" x14ac:dyDescent="0.25">
      <c r="A332" s="160" t="str">
        <f>A158</f>
        <v>Porcentaje de cumplimiento de las metas establecidas respecto al desarrollo de la segunda generación del programa de Maestría en Derecho en el campo del conocimiento del Derecho a la Información (PCM).</v>
      </c>
      <c r="B332" s="161"/>
      <c r="C332" s="161"/>
      <c r="D332" s="161"/>
      <c r="E332" s="161"/>
      <c r="F332" s="161"/>
      <c r="G332" s="162"/>
    </row>
    <row r="333" spans="1:7" ht="17.100000000000001" customHeight="1" x14ac:dyDescent="0.25">
      <c r="A333" s="30" t="s">
        <v>30</v>
      </c>
      <c r="B333" s="256"/>
      <c r="C333" s="256"/>
      <c r="D333" s="256"/>
      <c r="E333" s="256"/>
      <c r="F333" s="256"/>
      <c r="G333" s="256"/>
    </row>
    <row r="334" spans="1:7" ht="17.100000000000001" customHeight="1" x14ac:dyDescent="0.25">
      <c r="A334" s="30" t="s">
        <v>31</v>
      </c>
      <c r="B334" s="256"/>
      <c r="C334" s="256"/>
      <c r="D334" s="256"/>
      <c r="E334" s="256"/>
      <c r="F334" s="256"/>
      <c r="G334" s="256"/>
    </row>
    <row r="335" spans="1:7" ht="17.100000000000001" customHeight="1" x14ac:dyDescent="0.25">
      <c r="A335" s="30" t="s">
        <v>32</v>
      </c>
      <c r="B335" s="230"/>
      <c r="C335" s="230"/>
      <c r="D335" s="230"/>
      <c r="E335" s="230"/>
      <c r="F335" s="230"/>
      <c r="G335" s="230"/>
    </row>
    <row r="336" spans="1:7" ht="17.100000000000001" customHeight="1" x14ac:dyDescent="0.25">
      <c r="A336" s="160" t="str">
        <f>A164</f>
        <v>Porcentaje de cumplimiento de las metas establecidas respecto del Aula Iberoamericana en Protección de Datos Personales (PCA).</v>
      </c>
      <c r="B336" s="161"/>
      <c r="C336" s="161"/>
      <c r="D336" s="161"/>
      <c r="E336" s="161"/>
      <c r="F336" s="161"/>
      <c r="G336" s="162"/>
    </row>
    <row r="337" spans="1:7" ht="17.100000000000001" customHeight="1" x14ac:dyDescent="0.25">
      <c r="A337" s="30" t="s">
        <v>30</v>
      </c>
      <c r="B337" s="256"/>
      <c r="C337" s="256"/>
      <c r="D337" s="256"/>
      <c r="E337" s="256"/>
      <c r="F337" s="256"/>
      <c r="G337" s="256"/>
    </row>
    <row r="338" spans="1:7" ht="17.100000000000001" customHeight="1" x14ac:dyDescent="0.25">
      <c r="A338" s="30" t="s">
        <v>31</v>
      </c>
      <c r="B338" s="256"/>
      <c r="C338" s="256"/>
      <c r="D338" s="256"/>
      <c r="E338" s="256"/>
      <c r="F338" s="256"/>
      <c r="G338" s="256"/>
    </row>
    <row r="339" spans="1:7" ht="17.100000000000001" customHeight="1" x14ac:dyDescent="0.25">
      <c r="A339" s="30" t="s">
        <v>32</v>
      </c>
      <c r="B339" s="230"/>
      <c r="C339" s="230"/>
      <c r="D339" s="230"/>
      <c r="E339" s="230"/>
      <c r="F339" s="230"/>
      <c r="G339" s="230"/>
    </row>
    <row r="340" spans="1:7" ht="17.100000000000001" customHeight="1" x14ac:dyDescent="0.25">
      <c r="A340" s="160" t="str">
        <f>A170</f>
        <v>Porcentaje de cumplimiento en el desarrollo e implementación de un curso especializado en línea (PCCL).</v>
      </c>
      <c r="B340" s="161"/>
      <c r="C340" s="161"/>
      <c r="D340" s="161"/>
      <c r="E340" s="161"/>
      <c r="F340" s="161"/>
      <c r="G340" s="162"/>
    </row>
    <row r="341" spans="1:7" ht="17.100000000000001" customHeight="1" x14ac:dyDescent="0.25">
      <c r="A341" s="30" t="s">
        <v>30</v>
      </c>
      <c r="B341" s="256"/>
      <c r="C341" s="256"/>
      <c r="D341" s="256"/>
      <c r="E341" s="256"/>
      <c r="F341" s="256"/>
      <c r="G341" s="256"/>
    </row>
    <row r="342" spans="1:7" ht="17.100000000000001" customHeight="1" x14ac:dyDescent="0.25">
      <c r="A342" s="30" t="s">
        <v>31</v>
      </c>
      <c r="B342" s="256"/>
      <c r="C342" s="256"/>
      <c r="D342" s="256"/>
      <c r="E342" s="256"/>
      <c r="F342" s="256"/>
      <c r="G342" s="256"/>
    </row>
    <row r="343" spans="1:7" ht="17.100000000000001" customHeight="1" x14ac:dyDescent="0.25">
      <c r="A343" s="30" t="s">
        <v>32</v>
      </c>
      <c r="B343" s="154"/>
      <c r="C343" s="155"/>
      <c r="D343" s="155"/>
      <c r="E343" s="155"/>
      <c r="F343" s="155"/>
      <c r="G343" s="156"/>
    </row>
    <row r="344" spans="1:7" ht="17.100000000000001" customHeight="1" x14ac:dyDescent="0.25">
      <c r="A344" s="160" t="str">
        <f>A176</f>
        <v>Porcentaje de cumplimiento de las metas de incorporación de sujetos regulados al Programa de Aliados para la Capacitación (PCAC).</v>
      </c>
      <c r="B344" s="161"/>
      <c r="C344" s="161"/>
      <c r="D344" s="161"/>
      <c r="E344" s="161"/>
      <c r="F344" s="161"/>
      <c r="G344" s="162"/>
    </row>
    <row r="345" spans="1:7" ht="17.100000000000001" customHeight="1" x14ac:dyDescent="0.25">
      <c r="A345" s="30" t="s">
        <v>30</v>
      </c>
      <c r="B345" s="256"/>
      <c r="C345" s="256"/>
      <c r="D345" s="256"/>
      <c r="E345" s="256"/>
      <c r="F345" s="256"/>
      <c r="G345" s="256"/>
    </row>
    <row r="346" spans="1:7" ht="17.100000000000001" customHeight="1" x14ac:dyDescent="0.25">
      <c r="A346" s="30" t="s">
        <v>31</v>
      </c>
      <c r="B346" s="256"/>
      <c r="C346" s="256"/>
      <c r="D346" s="256"/>
      <c r="E346" s="256"/>
      <c r="F346" s="256"/>
      <c r="G346" s="256"/>
    </row>
    <row r="347" spans="1:7" ht="17.100000000000001" customHeight="1" x14ac:dyDescent="0.25">
      <c r="A347" s="30" t="s">
        <v>32</v>
      </c>
      <c r="B347" s="154"/>
      <c r="C347" s="155"/>
      <c r="D347" s="155"/>
      <c r="E347" s="155"/>
      <c r="F347" s="155"/>
      <c r="G347" s="156"/>
    </row>
    <row r="348" spans="1:7" ht="17.100000000000001" customHeight="1" x14ac:dyDescent="0.25">
      <c r="A348" s="213"/>
      <c r="B348" s="213"/>
      <c r="C348" s="213"/>
      <c r="D348" s="213"/>
      <c r="E348" s="213"/>
      <c r="F348" s="213"/>
      <c r="G348" s="213"/>
    </row>
  </sheetData>
  <mergeCells count="340">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6:G256"/>
    <mergeCell ref="B257:G257"/>
    <mergeCell ref="B270:G270"/>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193:G193"/>
    <mergeCell ref="B194:G194"/>
    <mergeCell ref="B195:G195"/>
    <mergeCell ref="A196:G196"/>
    <mergeCell ref="B197:G197"/>
    <mergeCell ref="B198:G198"/>
    <mergeCell ref="A187:G187"/>
    <mergeCell ref="B188:G188"/>
    <mergeCell ref="B189:G189"/>
    <mergeCell ref="A190:G190"/>
    <mergeCell ref="B191:G191"/>
    <mergeCell ref="B192:G192"/>
    <mergeCell ref="A181:G181"/>
    <mergeCell ref="B182:G182"/>
    <mergeCell ref="B183:G183"/>
    <mergeCell ref="A184:G184"/>
    <mergeCell ref="B185:G185"/>
    <mergeCell ref="B186:G186"/>
    <mergeCell ref="A178:G178"/>
    <mergeCell ref="B179:G179"/>
    <mergeCell ref="B180:G180"/>
    <mergeCell ref="A177:G177"/>
    <mergeCell ref="A147:A151"/>
    <mergeCell ref="B147:B151"/>
    <mergeCell ref="C147:C151"/>
    <mergeCell ref="D147:D151"/>
    <mergeCell ref="E147:E151"/>
    <mergeCell ref="A153:A157"/>
    <mergeCell ref="B153:B157"/>
    <mergeCell ref="C153:C157"/>
    <mergeCell ref="D153:D157"/>
    <mergeCell ref="E153:E157"/>
    <mergeCell ref="A141:A145"/>
    <mergeCell ref="B141:B145"/>
    <mergeCell ref="C141:C145"/>
    <mergeCell ref="D141:D145"/>
    <mergeCell ref="E141:E145"/>
    <mergeCell ref="A159:A163"/>
    <mergeCell ref="B159:B163"/>
    <mergeCell ref="C159:C163"/>
    <mergeCell ref="D159:D163"/>
    <mergeCell ref="E159:E163"/>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C22:D22"/>
    <mergeCell ref="A23:B23"/>
    <mergeCell ref="C23:D23"/>
    <mergeCell ref="A24:G24"/>
    <mergeCell ref="A25:G25"/>
    <mergeCell ref="A18:B18"/>
    <mergeCell ref="C18:G18"/>
    <mergeCell ref="A19:G19"/>
    <mergeCell ref="A20:B21"/>
    <mergeCell ref="C20:D20"/>
    <mergeCell ref="C21:D21"/>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322"/>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287</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87</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262</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59" t="s">
        <v>14</v>
      </c>
    </row>
    <row r="21" spans="1:7" ht="16.5" customHeight="1" x14ac:dyDescent="0.25">
      <c r="A21" s="194"/>
      <c r="B21" s="195"/>
      <c r="C21" s="198" t="s">
        <v>15</v>
      </c>
      <c r="D21" s="199"/>
      <c r="E21" s="18" t="s">
        <v>15</v>
      </c>
      <c r="F21" s="18" t="s">
        <v>15</v>
      </c>
      <c r="G21" s="60" t="s">
        <v>16</v>
      </c>
    </row>
    <row r="22" spans="1:7" ht="16.5" customHeight="1" x14ac:dyDescent="0.25">
      <c r="A22" s="169" t="s">
        <v>61</v>
      </c>
      <c r="B22" s="169"/>
      <c r="C22" s="201">
        <f>'E002'!B20</f>
        <v>207.20201</v>
      </c>
      <c r="D22" s="201"/>
      <c r="E22" s="20">
        <f>'E002'!C20</f>
        <v>207.20201</v>
      </c>
      <c r="F22" s="20">
        <f>'E002'!D20</f>
        <v>176.35502412</v>
      </c>
      <c r="G22" s="21">
        <f>F22/C22*100</f>
        <v>85.112602971370791</v>
      </c>
    </row>
    <row r="23" spans="1:7" ht="16.5" customHeight="1" x14ac:dyDescent="0.25">
      <c r="A23" s="169" t="s">
        <v>17</v>
      </c>
      <c r="B23" s="169"/>
      <c r="C23" s="203">
        <f>'E002'!B21</f>
        <v>176.35502412</v>
      </c>
      <c r="D23" s="203"/>
      <c r="E23" s="56">
        <f>'E002'!C21</f>
        <v>176.35502412</v>
      </c>
      <c r="F23" s="20">
        <f>'E002'!D21</f>
        <v>176.35502412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19</v>
      </c>
    </row>
    <row r="28" spans="1:7" ht="16.5" x14ac:dyDescent="0.25">
      <c r="A28" s="169"/>
      <c r="B28" s="169"/>
      <c r="C28" s="169"/>
      <c r="D28" s="169"/>
      <c r="E28" s="169"/>
      <c r="F28" s="24" t="s">
        <v>33</v>
      </c>
      <c r="G28" s="25">
        <v>8</v>
      </c>
    </row>
    <row r="29" spans="1:7" ht="16.5" x14ac:dyDescent="0.25">
      <c r="A29" s="169"/>
      <c r="B29" s="169"/>
      <c r="C29" s="169"/>
      <c r="D29" s="169"/>
      <c r="E29" s="169"/>
      <c r="F29" s="23" t="s">
        <v>26</v>
      </c>
      <c r="G29" s="25">
        <v>8</v>
      </c>
    </row>
    <row r="30" spans="1:7" ht="33" x14ac:dyDescent="0.25">
      <c r="A30" s="169"/>
      <c r="B30" s="169"/>
      <c r="C30" s="169"/>
      <c r="D30" s="169"/>
      <c r="E30" s="169"/>
      <c r="F30" s="24" t="s">
        <v>34</v>
      </c>
      <c r="G30" s="25">
        <v>8</v>
      </c>
    </row>
    <row r="31" spans="1:7" ht="16.5" x14ac:dyDescent="0.25">
      <c r="A31" s="169"/>
      <c r="B31" s="169"/>
      <c r="C31" s="169"/>
      <c r="D31" s="169"/>
      <c r="E31" s="169"/>
      <c r="F31" s="23" t="s">
        <v>27</v>
      </c>
      <c r="G31" s="25">
        <f>+(((200793+39130)-(211645+42201))/(211645+42201))*100</f>
        <v>-5.4848215059524277</v>
      </c>
    </row>
    <row r="32" spans="1:7" ht="409.5" x14ac:dyDescent="0.25">
      <c r="A32" s="112" t="s">
        <v>866</v>
      </c>
      <c r="B32" s="119" t="s">
        <v>1103</v>
      </c>
      <c r="C32" s="86" t="s">
        <v>867</v>
      </c>
      <c r="D32" s="116" t="s">
        <v>60</v>
      </c>
      <c r="E32" s="116" t="s">
        <v>49</v>
      </c>
      <c r="F32" s="23" t="s">
        <v>1195</v>
      </c>
      <c r="G32" s="25">
        <f>(G31/G28)*100</f>
        <v>-68.560268824405341</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5</v>
      </c>
    </row>
    <row r="36" spans="1:7" ht="16.5" x14ac:dyDescent="0.25">
      <c r="A36" s="169"/>
      <c r="B36" s="169"/>
      <c r="C36" s="169"/>
      <c r="D36" s="169"/>
      <c r="E36" s="169"/>
      <c r="F36" s="24" t="s">
        <v>33</v>
      </c>
      <c r="G36" s="25">
        <v>1</v>
      </c>
    </row>
    <row r="37" spans="1:7" ht="16.5" x14ac:dyDescent="0.25">
      <c r="A37" s="169"/>
      <c r="B37" s="169"/>
      <c r="C37" s="169"/>
      <c r="D37" s="169"/>
      <c r="E37" s="169"/>
      <c r="F37" s="24" t="s">
        <v>26</v>
      </c>
      <c r="G37" s="25">
        <v>1</v>
      </c>
    </row>
    <row r="38" spans="1:7" ht="33" x14ac:dyDescent="0.25">
      <c r="A38" s="169"/>
      <c r="B38" s="169"/>
      <c r="C38" s="169"/>
      <c r="D38" s="169"/>
      <c r="E38" s="169"/>
      <c r="F38" s="24" t="s">
        <v>34</v>
      </c>
      <c r="G38" s="25">
        <v>1</v>
      </c>
    </row>
    <row r="39" spans="1:7" ht="16.5" x14ac:dyDescent="0.25">
      <c r="A39" s="169"/>
      <c r="B39" s="169"/>
      <c r="C39" s="169"/>
      <c r="D39" s="169"/>
      <c r="E39" s="169"/>
      <c r="F39" s="24" t="s">
        <v>27</v>
      </c>
      <c r="G39" s="25">
        <f>+(((((200793-77782)/(211645-90985))-1)*0.8)+((((39130-11712)/(42201-13713))-1)*0.2))*100</f>
        <v>0.80756666751848438</v>
      </c>
    </row>
    <row r="40" spans="1:7" ht="189" x14ac:dyDescent="0.25">
      <c r="A40" s="112" t="s">
        <v>868</v>
      </c>
      <c r="B40" s="119" t="s">
        <v>1107</v>
      </c>
      <c r="C40" s="86" t="s">
        <v>869</v>
      </c>
      <c r="D40" s="116" t="s">
        <v>57</v>
      </c>
      <c r="E40" s="116" t="s">
        <v>49</v>
      </c>
      <c r="F40" s="24" t="s">
        <v>36</v>
      </c>
      <c r="G40" s="25">
        <f>(G39/G36)*100</f>
        <v>80.756666751848442</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9</v>
      </c>
    </row>
    <row r="44" spans="1:7" ht="16.5" x14ac:dyDescent="0.25">
      <c r="A44" s="169"/>
      <c r="B44" s="169"/>
      <c r="C44" s="169"/>
      <c r="D44" s="169"/>
      <c r="E44" s="169"/>
      <c r="F44" s="24" t="s">
        <v>33</v>
      </c>
      <c r="G44" s="25">
        <v>9.25</v>
      </c>
    </row>
    <row r="45" spans="1:7" ht="16.5" x14ac:dyDescent="0.25">
      <c r="A45" s="169"/>
      <c r="B45" s="169"/>
      <c r="C45" s="169"/>
      <c r="D45" s="169"/>
      <c r="E45" s="169"/>
      <c r="F45" s="24" t="s">
        <v>26</v>
      </c>
      <c r="G45" s="25">
        <v>9.25</v>
      </c>
    </row>
    <row r="46" spans="1:7" ht="33" x14ac:dyDescent="0.25">
      <c r="A46" s="169"/>
      <c r="B46" s="169"/>
      <c r="C46" s="169"/>
      <c r="D46" s="169"/>
      <c r="E46" s="169"/>
      <c r="F46" s="24" t="s">
        <v>34</v>
      </c>
      <c r="G46" s="25">
        <v>9.25</v>
      </c>
    </row>
    <row r="47" spans="1:7" ht="16.5" x14ac:dyDescent="0.25">
      <c r="A47" s="169"/>
      <c r="B47" s="169"/>
      <c r="C47" s="169"/>
      <c r="D47" s="169"/>
      <c r="E47" s="169"/>
      <c r="F47" s="24" t="s">
        <v>27</v>
      </c>
      <c r="G47" s="25">
        <f>+(24086.25/2469)</f>
        <v>9.7554678007290399</v>
      </c>
    </row>
    <row r="48" spans="1:7" ht="94.5" x14ac:dyDescent="0.25">
      <c r="A48" s="112" t="s">
        <v>288</v>
      </c>
      <c r="B48" s="119" t="s">
        <v>870</v>
      </c>
      <c r="C48" s="86" t="s">
        <v>289</v>
      </c>
      <c r="D48" s="116" t="s">
        <v>48</v>
      </c>
      <c r="E48" s="116" t="s">
        <v>64</v>
      </c>
      <c r="F48" s="24" t="s">
        <v>36</v>
      </c>
      <c r="G48" s="25">
        <f>(G47/G44)*100</f>
        <v>105.46451676463826</v>
      </c>
    </row>
    <row r="49" spans="1:7" ht="16.5" x14ac:dyDescent="0.25">
      <c r="A49" s="169" t="s">
        <v>21</v>
      </c>
      <c r="B49" s="169" t="s">
        <v>22</v>
      </c>
      <c r="C49" s="169" t="s">
        <v>29</v>
      </c>
      <c r="D49" s="169" t="s">
        <v>23</v>
      </c>
      <c r="E49" s="169" t="s">
        <v>24</v>
      </c>
      <c r="F49" s="24" t="s">
        <v>25</v>
      </c>
      <c r="G49" s="25">
        <v>100</v>
      </c>
    </row>
    <row r="50" spans="1:7" ht="16.5" x14ac:dyDescent="0.25">
      <c r="A50" s="169"/>
      <c r="B50" s="169"/>
      <c r="C50" s="169"/>
      <c r="D50" s="169"/>
      <c r="E50" s="169"/>
      <c r="F50" s="24" t="s">
        <v>33</v>
      </c>
      <c r="G50" s="25">
        <v>100</v>
      </c>
    </row>
    <row r="51" spans="1:7" ht="16.5" x14ac:dyDescent="0.25">
      <c r="A51" s="169"/>
      <c r="B51" s="169"/>
      <c r="C51" s="169"/>
      <c r="D51" s="169"/>
      <c r="E51" s="169"/>
      <c r="F51" s="24" t="s">
        <v>26</v>
      </c>
      <c r="G51" s="25">
        <v>100</v>
      </c>
    </row>
    <row r="52" spans="1:7" ht="33" x14ac:dyDescent="0.25">
      <c r="A52" s="169"/>
      <c r="B52" s="169"/>
      <c r="C52" s="169"/>
      <c r="D52" s="169"/>
      <c r="E52" s="169"/>
      <c r="F52" s="24" t="s">
        <v>34</v>
      </c>
      <c r="G52" s="25">
        <v>100</v>
      </c>
    </row>
    <row r="53" spans="1:7" ht="16.5" x14ac:dyDescent="0.25">
      <c r="A53" s="169"/>
      <c r="B53" s="169"/>
      <c r="C53" s="169"/>
      <c r="D53" s="169"/>
      <c r="E53" s="169"/>
      <c r="F53" s="24" t="s">
        <v>27</v>
      </c>
      <c r="G53" s="25">
        <f>+(11642/9339)*100</f>
        <v>124.66002784023986</v>
      </c>
    </row>
    <row r="54" spans="1:7" ht="96" customHeight="1" x14ac:dyDescent="0.25">
      <c r="A54" s="112" t="s">
        <v>290</v>
      </c>
      <c r="B54" s="119" t="s">
        <v>1111</v>
      </c>
      <c r="C54" s="86" t="s">
        <v>871</v>
      </c>
      <c r="D54" s="116" t="s">
        <v>51</v>
      </c>
      <c r="E54" s="116" t="s">
        <v>59</v>
      </c>
      <c r="F54" s="24" t="s">
        <v>36</v>
      </c>
      <c r="G54" s="25">
        <f>(G53/G50)*100</f>
        <v>124.66002784023986</v>
      </c>
    </row>
    <row r="55" spans="1:7" ht="16.5" x14ac:dyDescent="0.25">
      <c r="A55" s="169" t="s">
        <v>21</v>
      </c>
      <c r="B55" s="169" t="s">
        <v>22</v>
      </c>
      <c r="C55" s="169" t="s">
        <v>29</v>
      </c>
      <c r="D55" s="169" t="s">
        <v>23</v>
      </c>
      <c r="E55" s="169" t="s">
        <v>24</v>
      </c>
      <c r="F55" s="24" t="s">
        <v>25</v>
      </c>
      <c r="G55" s="25">
        <v>10</v>
      </c>
    </row>
    <row r="56" spans="1:7" ht="16.5" x14ac:dyDescent="0.25">
      <c r="A56" s="169"/>
      <c r="B56" s="169"/>
      <c r="C56" s="169"/>
      <c r="D56" s="169"/>
      <c r="E56" s="169"/>
      <c r="F56" s="24" t="s">
        <v>33</v>
      </c>
      <c r="G56" s="25">
        <v>10</v>
      </c>
    </row>
    <row r="57" spans="1:7" ht="16.5" x14ac:dyDescent="0.25">
      <c r="A57" s="169"/>
      <c r="B57" s="169"/>
      <c r="C57" s="169"/>
      <c r="D57" s="169"/>
      <c r="E57" s="169"/>
      <c r="F57" s="24" t="s">
        <v>26</v>
      </c>
      <c r="G57" s="25">
        <v>10</v>
      </c>
    </row>
    <row r="58" spans="1:7" ht="33" x14ac:dyDescent="0.25">
      <c r="A58" s="169"/>
      <c r="B58" s="169"/>
      <c r="C58" s="169"/>
      <c r="D58" s="169"/>
      <c r="E58" s="169"/>
      <c r="F58" s="24" t="s">
        <v>34</v>
      </c>
      <c r="G58" s="25">
        <v>10</v>
      </c>
    </row>
    <row r="59" spans="1:7" ht="16.5" x14ac:dyDescent="0.25">
      <c r="A59" s="169"/>
      <c r="B59" s="169"/>
      <c r="C59" s="169"/>
      <c r="D59" s="169"/>
      <c r="E59" s="169"/>
      <c r="F59" s="24" t="s">
        <v>27</v>
      </c>
      <c r="G59" s="25">
        <f>+((58923-52917)/52917)*100</f>
        <v>11.349849764725892</v>
      </c>
    </row>
    <row r="60" spans="1:7" ht="141.75" x14ac:dyDescent="0.25">
      <c r="A60" s="112" t="s">
        <v>291</v>
      </c>
      <c r="B60" s="119" t="s">
        <v>1118</v>
      </c>
      <c r="C60" s="86" t="s">
        <v>872</v>
      </c>
      <c r="D60" s="116" t="s">
        <v>60</v>
      </c>
      <c r="E60" s="116" t="s">
        <v>59</v>
      </c>
      <c r="F60" s="24" t="s">
        <v>36</v>
      </c>
      <c r="G60" s="25">
        <f>(G59/G56)*100</f>
        <v>113.49849764725892</v>
      </c>
    </row>
    <row r="61" spans="1:7" s="28" customFormat="1" ht="16.5" x14ac:dyDescent="0.25">
      <c r="A61" s="205" t="s">
        <v>1198</v>
      </c>
      <c r="B61" s="206"/>
      <c r="C61" s="206"/>
      <c r="D61" s="206"/>
      <c r="E61" s="206"/>
      <c r="F61" s="206"/>
      <c r="G61" s="207"/>
    </row>
    <row r="62" spans="1:7" s="28" customFormat="1" ht="16.5" x14ac:dyDescent="0.25">
      <c r="A62" s="200" t="s">
        <v>19</v>
      </c>
      <c r="B62" s="200"/>
      <c r="C62" s="200"/>
      <c r="D62" s="200"/>
      <c r="E62" s="200"/>
      <c r="F62" s="200" t="s">
        <v>20</v>
      </c>
      <c r="G62" s="200"/>
    </row>
    <row r="63" spans="1:7" s="28" customFormat="1" ht="16.5" x14ac:dyDescent="0.25">
      <c r="A63" s="169" t="s">
        <v>21</v>
      </c>
      <c r="B63" s="169" t="s">
        <v>22</v>
      </c>
      <c r="C63" s="169" t="s">
        <v>29</v>
      </c>
      <c r="D63" s="169" t="s">
        <v>23</v>
      </c>
      <c r="E63" s="169" t="s">
        <v>24</v>
      </c>
      <c r="F63" s="24" t="s">
        <v>25</v>
      </c>
      <c r="G63" s="25">
        <v>100</v>
      </c>
    </row>
    <row r="64" spans="1:7" s="28" customFormat="1" ht="16.5" x14ac:dyDescent="0.25">
      <c r="A64" s="169"/>
      <c r="B64" s="169"/>
      <c r="C64" s="169"/>
      <c r="D64" s="169"/>
      <c r="E64" s="169"/>
      <c r="F64" s="24" t="s">
        <v>33</v>
      </c>
      <c r="G64" s="25">
        <v>100</v>
      </c>
    </row>
    <row r="65" spans="1:7" s="28" customFormat="1" ht="16.5" x14ac:dyDescent="0.25">
      <c r="A65" s="169"/>
      <c r="B65" s="169"/>
      <c r="C65" s="169"/>
      <c r="D65" s="169"/>
      <c r="E65" s="169"/>
      <c r="F65" s="24" t="s">
        <v>26</v>
      </c>
      <c r="G65" s="25">
        <v>100</v>
      </c>
    </row>
    <row r="66" spans="1:7" s="28" customFormat="1" ht="33" x14ac:dyDescent="0.25">
      <c r="A66" s="169"/>
      <c r="B66" s="169"/>
      <c r="C66" s="169"/>
      <c r="D66" s="169"/>
      <c r="E66" s="169"/>
      <c r="F66" s="24" t="s">
        <v>34</v>
      </c>
      <c r="G66" s="25">
        <v>100</v>
      </c>
    </row>
    <row r="67" spans="1:7" s="28" customFormat="1" ht="16.5" x14ac:dyDescent="0.25">
      <c r="A67" s="169"/>
      <c r="B67" s="169"/>
      <c r="C67" s="169"/>
      <c r="D67" s="169"/>
      <c r="E67" s="169"/>
      <c r="F67" s="24" t="s">
        <v>27</v>
      </c>
      <c r="G67" s="25">
        <f>+(4/4)*100</f>
        <v>100</v>
      </c>
    </row>
    <row r="68" spans="1:7" s="28" customFormat="1" ht="63" x14ac:dyDescent="0.25">
      <c r="A68" s="112" t="s">
        <v>873</v>
      </c>
      <c r="B68" s="119" t="s">
        <v>292</v>
      </c>
      <c r="C68" s="86" t="s">
        <v>874</v>
      </c>
      <c r="D68" s="116" t="s">
        <v>51</v>
      </c>
      <c r="E68" s="116" t="s">
        <v>59</v>
      </c>
      <c r="F68" s="24" t="s">
        <v>36</v>
      </c>
      <c r="G68" s="25">
        <f>(G67/G64)*100</f>
        <v>100</v>
      </c>
    </row>
    <row r="69" spans="1:7" s="28" customFormat="1" ht="16.5" x14ac:dyDescent="0.25">
      <c r="A69" s="171" t="s">
        <v>21</v>
      </c>
      <c r="B69" s="171" t="s">
        <v>22</v>
      </c>
      <c r="C69" s="171" t="s">
        <v>29</v>
      </c>
      <c r="D69" s="169" t="s">
        <v>23</v>
      </c>
      <c r="E69" s="169" t="s">
        <v>24</v>
      </c>
      <c r="F69" s="24" t="s">
        <v>25</v>
      </c>
      <c r="G69" s="25">
        <v>100</v>
      </c>
    </row>
    <row r="70" spans="1:7" s="28" customFormat="1" ht="16.5" x14ac:dyDescent="0.25">
      <c r="A70" s="172"/>
      <c r="B70" s="172"/>
      <c r="C70" s="172"/>
      <c r="D70" s="169"/>
      <c r="E70" s="169"/>
      <c r="F70" s="24" t="s">
        <v>33</v>
      </c>
      <c r="G70" s="25">
        <v>100</v>
      </c>
    </row>
    <row r="71" spans="1:7" s="28" customFormat="1" ht="16.5" x14ac:dyDescent="0.25">
      <c r="A71" s="172"/>
      <c r="B71" s="172"/>
      <c r="C71" s="172"/>
      <c r="D71" s="169"/>
      <c r="E71" s="169"/>
      <c r="F71" s="24" t="s">
        <v>26</v>
      </c>
      <c r="G71" s="25">
        <v>100</v>
      </c>
    </row>
    <row r="72" spans="1:7" s="28" customFormat="1" ht="33" x14ac:dyDescent="0.25">
      <c r="A72" s="172"/>
      <c r="B72" s="172"/>
      <c r="C72" s="172"/>
      <c r="D72" s="169"/>
      <c r="E72" s="169"/>
      <c r="F72" s="24" t="s">
        <v>34</v>
      </c>
      <c r="G72" s="25">
        <v>100</v>
      </c>
    </row>
    <row r="73" spans="1:7" s="28" customFormat="1" ht="16.5" x14ac:dyDescent="0.25">
      <c r="A73" s="173"/>
      <c r="B73" s="173"/>
      <c r="C73" s="173"/>
      <c r="D73" s="169"/>
      <c r="E73" s="169"/>
      <c r="F73" s="24" t="s">
        <v>27</v>
      </c>
      <c r="G73" s="25">
        <f>+(100*0.5)+(100*0.5)</f>
        <v>100</v>
      </c>
    </row>
    <row r="74" spans="1:7" s="28" customFormat="1" ht="47.25" x14ac:dyDescent="0.25">
      <c r="A74" s="112" t="s">
        <v>875</v>
      </c>
      <c r="B74" s="119" t="s">
        <v>876</v>
      </c>
      <c r="C74" s="86" t="s">
        <v>1112</v>
      </c>
      <c r="D74" s="116" t="s">
        <v>51</v>
      </c>
      <c r="E74" s="116" t="s">
        <v>59</v>
      </c>
      <c r="F74" s="24" t="s">
        <v>36</v>
      </c>
      <c r="G74" s="25">
        <f>(G73/G70)*100</f>
        <v>100</v>
      </c>
    </row>
    <row r="75" spans="1:7" s="28" customFormat="1" ht="16.5" x14ac:dyDescent="0.25">
      <c r="A75" s="170" t="s">
        <v>21</v>
      </c>
      <c r="B75" s="170" t="s">
        <v>22</v>
      </c>
      <c r="C75" s="170" t="s">
        <v>29</v>
      </c>
      <c r="D75" s="170" t="s">
        <v>23</v>
      </c>
      <c r="E75" s="169" t="s">
        <v>24</v>
      </c>
      <c r="F75" s="24" t="s">
        <v>25</v>
      </c>
      <c r="G75" s="25">
        <v>95.3</v>
      </c>
    </row>
    <row r="76" spans="1:7" s="28" customFormat="1" ht="16.5" x14ac:dyDescent="0.25">
      <c r="A76" s="170"/>
      <c r="B76" s="170"/>
      <c r="C76" s="170"/>
      <c r="D76" s="170"/>
      <c r="E76" s="169"/>
      <c r="F76" s="24" t="s">
        <v>33</v>
      </c>
      <c r="G76" s="25">
        <v>95.3</v>
      </c>
    </row>
    <row r="77" spans="1:7" s="28" customFormat="1" ht="16.5" x14ac:dyDescent="0.25">
      <c r="A77" s="170"/>
      <c r="B77" s="170"/>
      <c r="C77" s="170"/>
      <c r="D77" s="170"/>
      <c r="E77" s="169"/>
      <c r="F77" s="24" t="s">
        <v>26</v>
      </c>
      <c r="G77" s="25">
        <v>95.3</v>
      </c>
    </row>
    <row r="78" spans="1:7" s="28" customFormat="1" ht="33" x14ac:dyDescent="0.25">
      <c r="A78" s="170"/>
      <c r="B78" s="170"/>
      <c r="C78" s="170"/>
      <c r="D78" s="170"/>
      <c r="E78" s="169"/>
      <c r="F78" s="24" t="s">
        <v>34</v>
      </c>
      <c r="G78" s="25">
        <v>95.3</v>
      </c>
    </row>
    <row r="79" spans="1:7" s="28" customFormat="1" ht="16.5" x14ac:dyDescent="0.25">
      <c r="A79" s="170"/>
      <c r="B79" s="170"/>
      <c r="C79" s="170"/>
      <c r="D79" s="170"/>
      <c r="E79" s="169"/>
      <c r="F79" s="24" t="s">
        <v>27</v>
      </c>
      <c r="G79" s="25">
        <f>+(18/18)*100</f>
        <v>100</v>
      </c>
    </row>
    <row r="80" spans="1:7" s="28" customFormat="1" ht="78.75" x14ac:dyDescent="0.25">
      <c r="A80" s="112" t="s">
        <v>877</v>
      </c>
      <c r="B80" s="119" t="s">
        <v>293</v>
      </c>
      <c r="C80" s="86" t="s">
        <v>878</v>
      </c>
      <c r="D80" s="116" t="s">
        <v>51</v>
      </c>
      <c r="E80" s="116" t="s">
        <v>69</v>
      </c>
      <c r="F80" s="24" t="s">
        <v>36</v>
      </c>
      <c r="G80" s="25">
        <f>(G79/G76)*100</f>
        <v>104.93179433368311</v>
      </c>
    </row>
    <row r="81" spans="1:7" s="28" customFormat="1" ht="16.5" x14ac:dyDescent="0.25">
      <c r="A81" s="170" t="s">
        <v>21</v>
      </c>
      <c r="B81" s="170" t="s">
        <v>22</v>
      </c>
      <c r="C81" s="170" t="s">
        <v>29</v>
      </c>
      <c r="D81" s="170" t="s">
        <v>23</v>
      </c>
      <c r="E81" s="169" t="s">
        <v>24</v>
      </c>
      <c r="F81" s="24" t="s">
        <v>25</v>
      </c>
      <c r="G81" s="25">
        <v>100</v>
      </c>
    </row>
    <row r="82" spans="1:7" s="28" customFormat="1" ht="16.5" x14ac:dyDescent="0.25">
      <c r="A82" s="170"/>
      <c r="B82" s="170"/>
      <c r="C82" s="170"/>
      <c r="D82" s="170"/>
      <c r="E82" s="169"/>
      <c r="F82" s="24" t="s">
        <v>33</v>
      </c>
      <c r="G82" s="25">
        <v>100</v>
      </c>
    </row>
    <row r="83" spans="1:7" s="28" customFormat="1" ht="16.5" x14ac:dyDescent="0.25">
      <c r="A83" s="170"/>
      <c r="B83" s="170"/>
      <c r="C83" s="170"/>
      <c r="D83" s="170"/>
      <c r="E83" s="169"/>
      <c r="F83" s="24" t="s">
        <v>26</v>
      </c>
      <c r="G83" s="25">
        <v>100</v>
      </c>
    </row>
    <row r="84" spans="1:7" s="28" customFormat="1" ht="33" x14ac:dyDescent="0.25">
      <c r="A84" s="170"/>
      <c r="B84" s="170"/>
      <c r="C84" s="170"/>
      <c r="D84" s="170"/>
      <c r="E84" s="169"/>
      <c r="F84" s="24" t="s">
        <v>34</v>
      </c>
      <c r="G84" s="25">
        <v>100</v>
      </c>
    </row>
    <row r="85" spans="1:7" s="28" customFormat="1" ht="16.5" x14ac:dyDescent="0.25">
      <c r="A85" s="170"/>
      <c r="B85" s="170"/>
      <c r="C85" s="170"/>
      <c r="D85" s="170"/>
      <c r="E85" s="169"/>
      <c r="F85" s="24" t="s">
        <v>27</v>
      </c>
      <c r="G85" s="25">
        <f>+(3/3)*100</f>
        <v>100</v>
      </c>
    </row>
    <row r="86" spans="1:7" s="28" customFormat="1" ht="63" x14ac:dyDescent="0.25">
      <c r="A86" s="112" t="s">
        <v>294</v>
      </c>
      <c r="B86" s="119" t="s">
        <v>295</v>
      </c>
      <c r="C86" s="86" t="s">
        <v>879</v>
      </c>
      <c r="D86" s="116" t="s">
        <v>51</v>
      </c>
      <c r="E86" s="116" t="s">
        <v>52</v>
      </c>
      <c r="F86" s="24" t="s">
        <v>36</v>
      </c>
      <c r="G86" s="25">
        <f>(G85/G82)*100</f>
        <v>100</v>
      </c>
    </row>
    <row r="87" spans="1:7" s="28" customFormat="1" ht="16.5" x14ac:dyDescent="0.25">
      <c r="A87" s="170" t="s">
        <v>21</v>
      </c>
      <c r="B87" s="170" t="s">
        <v>22</v>
      </c>
      <c r="C87" s="170" t="s">
        <v>29</v>
      </c>
      <c r="D87" s="170" t="s">
        <v>23</v>
      </c>
      <c r="E87" s="169" t="s">
        <v>24</v>
      </c>
      <c r="F87" s="24" t="s">
        <v>25</v>
      </c>
      <c r="G87" s="25">
        <v>95.3</v>
      </c>
    </row>
    <row r="88" spans="1:7" s="28" customFormat="1" ht="16.5" x14ac:dyDescent="0.25">
      <c r="A88" s="170"/>
      <c r="B88" s="170"/>
      <c r="C88" s="170"/>
      <c r="D88" s="170"/>
      <c r="E88" s="169"/>
      <c r="F88" s="24" t="s">
        <v>33</v>
      </c>
      <c r="G88" s="25">
        <v>95.3</v>
      </c>
    </row>
    <row r="89" spans="1:7" s="28" customFormat="1" ht="16.5" x14ac:dyDescent="0.25">
      <c r="A89" s="170"/>
      <c r="B89" s="170"/>
      <c r="C89" s="170"/>
      <c r="D89" s="170"/>
      <c r="E89" s="169"/>
      <c r="F89" s="24" t="s">
        <v>26</v>
      </c>
      <c r="G89" s="25">
        <v>95.3</v>
      </c>
    </row>
    <row r="90" spans="1:7" s="28" customFormat="1" ht="33" x14ac:dyDescent="0.25">
      <c r="A90" s="170"/>
      <c r="B90" s="170"/>
      <c r="C90" s="170"/>
      <c r="D90" s="170"/>
      <c r="E90" s="169"/>
      <c r="F90" s="24" t="s">
        <v>34</v>
      </c>
      <c r="G90" s="25">
        <v>95.3</v>
      </c>
    </row>
    <row r="91" spans="1:7" s="28" customFormat="1" ht="16.5" x14ac:dyDescent="0.25">
      <c r="A91" s="170"/>
      <c r="B91" s="170"/>
      <c r="C91" s="170"/>
      <c r="D91" s="170"/>
      <c r="E91" s="169"/>
      <c r="F91" s="24" t="s">
        <v>27</v>
      </c>
      <c r="G91" s="25">
        <f>+(8/8)*100</f>
        <v>100</v>
      </c>
    </row>
    <row r="92" spans="1:7" s="28" customFormat="1" ht="47.25" x14ac:dyDescent="0.25">
      <c r="A92" s="112" t="s">
        <v>880</v>
      </c>
      <c r="B92" s="119" t="s">
        <v>296</v>
      </c>
      <c r="C92" s="86" t="s">
        <v>881</v>
      </c>
      <c r="D92" s="116" t="s">
        <v>51</v>
      </c>
      <c r="E92" s="116" t="s">
        <v>59</v>
      </c>
      <c r="F92" s="24" t="s">
        <v>36</v>
      </c>
      <c r="G92" s="25">
        <f>(G91/G88)*100</f>
        <v>104.93179433368311</v>
      </c>
    </row>
    <row r="93" spans="1:7" s="28" customFormat="1" ht="16.5" x14ac:dyDescent="0.25">
      <c r="A93" s="169" t="s">
        <v>21</v>
      </c>
      <c r="B93" s="169" t="s">
        <v>22</v>
      </c>
      <c r="C93" s="169" t="s">
        <v>29</v>
      </c>
      <c r="D93" s="169" t="s">
        <v>23</v>
      </c>
      <c r="E93" s="171" t="s">
        <v>24</v>
      </c>
      <c r="F93" s="24" t="s">
        <v>25</v>
      </c>
      <c r="G93" s="25">
        <v>100</v>
      </c>
    </row>
    <row r="94" spans="1:7" s="28" customFormat="1" ht="16.5" x14ac:dyDescent="0.25">
      <c r="A94" s="169"/>
      <c r="B94" s="169"/>
      <c r="C94" s="169"/>
      <c r="D94" s="169"/>
      <c r="E94" s="172"/>
      <c r="F94" s="24" t="s">
        <v>33</v>
      </c>
      <c r="G94" s="25">
        <v>100</v>
      </c>
    </row>
    <row r="95" spans="1:7" ht="16.5" x14ac:dyDescent="0.25">
      <c r="A95" s="169"/>
      <c r="B95" s="169"/>
      <c r="C95" s="169"/>
      <c r="D95" s="169"/>
      <c r="E95" s="172"/>
      <c r="F95" s="24" t="s">
        <v>26</v>
      </c>
      <c r="G95" s="25">
        <v>100</v>
      </c>
    </row>
    <row r="96" spans="1:7" ht="33" x14ac:dyDescent="0.25">
      <c r="A96" s="169"/>
      <c r="B96" s="169"/>
      <c r="C96" s="169"/>
      <c r="D96" s="169"/>
      <c r="E96" s="172"/>
      <c r="F96" s="24" t="s">
        <v>34</v>
      </c>
      <c r="G96" s="25">
        <v>100</v>
      </c>
    </row>
    <row r="97" spans="1:7" ht="16.5" x14ac:dyDescent="0.25">
      <c r="A97" s="169"/>
      <c r="B97" s="169"/>
      <c r="C97" s="169"/>
      <c r="D97" s="169"/>
      <c r="E97" s="173"/>
      <c r="F97" s="24" t="s">
        <v>27</v>
      </c>
      <c r="G97" s="25">
        <f>+(6/6)*100</f>
        <v>100</v>
      </c>
    </row>
    <row r="98" spans="1:7" ht="47.25" x14ac:dyDescent="0.25">
      <c r="A98" s="112" t="s">
        <v>297</v>
      </c>
      <c r="B98" s="119" t="s">
        <v>298</v>
      </c>
      <c r="C98" s="86" t="s">
        <v>882</v>
      </c>
      <c r="D98" s="116" t="s">
        <v>51</v>
      </c>
      <c r="E98" s="116" t="s">
        <v>52</v>
      </c>
      <c r="F98" s="24" t="s">
        <v>36</v>
      </c>
      <c r="G98" s="25">
        <f>(G97/G94)*100</f>
        <v>100</v>
      </c>
    </row>
    <row r="99" spans="1:7" ht="16.5" x14ac:dyDescent="0.25">
      <c r="A99" s="169" t="s">
        <v>21</v>
      </c>
      <c r="B99" s="169" t="s">
        <v>22</v>
      </c>
      <c r="C99" s="169" t="s">
        <v>29</v>
      </c>
      <c r="D99" s="169" t="s">
        <v>23</v>
      </c>
      <c r="E99" s="169" t="s">
        <v>24</v>
      </c>
      <c r="F99" s="24" t="s">
        <v>25</v>
      </c>
      <c r="G99" s="25">
        <v>100</v>
      </c>
    </row>
    <row r="100" spans="1:7" ht="16.5" x14ac:dyDescent="0.25">
      <c r="A100" s="169"/>
      <c r="B100" s="169"/>
      <c r="C100" s="169"/>
      <c r="D100" s="169"/>
      <c r="E100" s="169"/>
      <c r="F100" s="24" t="s">
        <v>33</v>
      </c>
      <c r="G100" s="25">
        <v>100</v>
      </c>
    </row>
    <row r="101" spans="1:7" ht="16.5" x14ac:dyDescent="0.25">
      <c r="A101" s="169"/>
      <c r="B101" s="169"/>
      <c r="C101" s="169"/>
      <c r="D101" s="169"/>
      <c r="E101" s="169"/>
      <c r="F101" s="24" t="s">
        <v>26</v>
      </c>
      <c r="G101" s="25">
        <v>100</v>
      </c>
    </row>
    <row r="102" spans="1:7" ht="33" x14ac:dyDescent="0.25">
      <c r="A102" s="169"/>
      <c r="B102" s="169"/>
      <c r="C102" s="169"/>
      <c r="D102" s="169"/>
      <c r="E102" s="169"/>
      <c r="F102" s="24" t="s">
        <v>34</v>
      </c>
      <c r="G102" s="25">
        <v>100</v>
      </c>
    </row>
    <row r="103" spans="1:7" ht="16.5" x14ac:dyDescent="0.25">
      <c r="A103" s="169"/>
      <c r="B103" s="169"/>
      <c r="C103" s="169"/>
      <c r="D103" s="169"/>
      <c r="E103" s="169"/>
      <c r="F103" s="24" t="s">
        <v>27</v>
      </c>
      <c r="G103" s="25">
        <f>+(4/4)*100</f>
        <v>100</v>
      </c>
    </row>
    <row r="104" spans="1:7" ht="78.75" x14ac:dyDescent="0.25">
      <c r="A104" s="112" t="s">
        <v>883</v>
      </c>
      <c r="B104" s="119" t="s">
        <v>299</v>
      </c>
      <c r="C104" s="86" t="s">
        <v>884</v>
      </c>
      <c r="D104" s="116" t="s">
        <v>51</v>
      </c>
      <c r="E104" s="116" t="s">
        <v>52</v>
      </c>
      <c r="F104" s="24" t="s">
        <v>36</v>
      </c>
      <c r="G104" s="25">
        <f>(G103/G100)*100</f>
        <v>100</v>
      </c>
    </row>
    <row r="105" spans="1:7" ht="16.5" x14ac:dyDescent="0.25">
      <c r="A105" s="170" t="s">
        <v>21</v>
      </c>
      <c r="B105" s="170" t="s">
        <v>22</v>
      </c>
      <c r="C105" s="170" t="s">
        <v>29</v>
      </c>
      <c r="D105" s="170" t="s">
        <v>23</v>
      </c>
      <c r="E105" s="169" t="s">
        <v>24</v>
      </c>
      <c r="F105" s="24" t="s">
        <v>25</v>
      </c>
      <c r="G105" s="25">
        <v>100</v>
      </c>
    </row>
    <row r="106" spans="1:7" ht="16.5" x14ac:dyDescent="0.25">
      <c r="A106" s="170"/>
      <c r="B106" s="170"/>
      <c r="C106" s="170"/>
      <c r="D106" s="170"/>
      <c r="E106" s="169"/>
      <c r="F106" s="24" t="s">
        <v>33</v>
      </c>
      <c r="G106" s="25">
        <v>100</v>
      </c>
    </row>
    <row r="107" spans="1:7" ht="16.5" x14ac:dyDescent="0.25">
      <c r="A107" s="170"/>
      <c r="B107" s="170"/>
      <c r="C107" s="170"/>
      <c r="D107" s="170"/>
      <c r="E107" s="169"/>
      <c r="F107" s="24" t="s">
        <v>26</v>
      </c>
      <c r="G107" s="25">
        <v>100</v>
      </c>
    </row>
    <row r="108" spans="1:7" ht="33" x14ac:dyDescent="0.25">
      <c r="A108" s="170"/>
      <c r="B108" s="170"/>
      <c r="C108" s="170"/>
      <c r="D108" s="170"/>
      <c r="E108" s="169"/>
      <c r="F108" s="24" t="s">
        <v>34</v>
      </c>
      <c r="G108" s="25">
        <v>100</v>
      </c>
    </row>
    <row r="109" spans="1:7" ht="16.5" x14ac:dyDescent="0.25">
      <c r="A109" s="170"/>
      <c r="B109" s="170"/>
      <c r="C109" s="170"/>
      <c r="D109" s="170"/>
      <c r="E109" s="169"/>
      <c r="F109" s="24" t="s">
        <v>27</v>
      </c>
      <c r="G109" s="25">
        <f>+(22/22)*100</f>
        <v>100</v>
      </c>
    </row>
    <row r="110" spans="1:7" ht="78.75" x14ac:dyDescent="0.25">
      <c r="A110" s="112" t="s">
        <v>885</v>
      </c>
      <c r="B110" s="119" t="s">
        <v>886</v>
      </c>
      <c r="C110" s="86" t="s">
        <v>887</v>
      </c>
      <c r="D110" s="116" t="s">
        <v>51</v>
      </c>
      <c r="E110" s="116" t="s">
        <v>59</v>
      </c>
      <c r="F110" s="24" t="s">
        <v>36</v>
      </c>
      <c r="G110" s="25">
        <f>(G109/G106)*100</f>
        <v>100</v>
      </c>
    </row>
    <row r="111" spans="1:7" s="28" customFormat="1" ht="16.5" x14ac:dyDescent="0.25">
      <c r="A111" s="170" t="s">
        <v>21</v>
      </c>
      <c r="B111" s="170" t="s">
        <v>22</v>
      </c>
      <c r="C111" s="170" t="s">
        <v>29</v>
      </c>
      <c r="D111" s="170" t="s">
        <v>23</v>
      </c>
      <c r="E111" s="169" t="s">
        <v>24</v>
      </c>
      <c r="F111" s="24" t="s">
        <v>25</v>
      </c>
      <c r="G111" s="25">
        <v>100</v>
      </c>
    </row>
    <row r="112" spans="1:7" s="28" customFormat="1" ht="16.5" x14ac:dyDescent="0.25">
      <c r="A112" s="170"/>
      <c r="B112" s="170"/>
      <c r="C112" s="170"/>
      <c r="D112" s="170"/>
      <c r="E112" s="169"/>
      <c r="F112" s="24" t="s">
        <v>33</v>
      </c>
      <c r="G112" s="25">
        <v>100</v>
      </c>
    </row>
    <row r="113" spans="1:7" s="28" customFormat="1" ht="16.5" x14ac:dyDescent="0.25">
      <c r="A113" s="170"/>
      <c r="B113" s="170"/>
      <c r="C113" s="170"/>
      <c r="D113" s="170"/>
      <c r="E113" s="169"/>
      <c r="F113" s="24" t="s">
        <v>26</v>
      </c>
      <c r="G113" s="25">
        <v>100</v>
      </c>
    </row>
    <row r="114" spans="1:7" s="28" customFormat="1" ht="33" x14ac:dyDescent="0.25">
      <c r="A114" s="170"/>
      <c r="B114" s="170"/>
      <c r="C114" s="170"/>
      <c r="D114" s="170"/>
      <c r="E114" s="169"/>
      <c r="F114" s="24" t="s">
        <v>34</v>
      </c>
      <c r="G114" s="25">
        <v>100</v>
      </c>
    </row>
    <row r="115" spans="1:7" s="28" customFormat="1" ht="16.5" x14ac:dyDescent="0.25">
      <c r="A115" s="170"/>
      <c r="B115" s="170"/>
      <c r="C115" s="170"/>
      <c r="D115" s="170"/>
      <c r="E115" s="169"/>
      <c r="F115" s="24" t="s">
        <v>27</v>
      </c>
      <c r="G115" s="25">
        <f>+(((1)*(0.1)+((1)*(0.1))+((1)*(0.2))+((1)*(0.6)))*100)</f>
        <v>100</v>
      </c>
    </row>
    <row r="116" spans="1:7" s="28" customFormat="1" ht="78.75" x14ac:dyDescent="0.25">
      <c r="A116" s="112" t="s">
        <v>888</v>
      </c>
      <c r="B116" s="119" t="s">
        <v>889</v>
      </c>
      <c r="C116" s="86" t="s">
        <v>890</v>
      </c>
      <c r="D116" s="116" t="s">
        <v>51</v>
      </c>
      <c r="E116" s="116" t="s">
        <v>52</v>
      </c>
      <c r="F116" s="24" t="s">
        <v>36</v>
      </c>
      <c r="G116" s="25">
        <f>(G115/G112)*100</f>
        <v>100</v>
      </c>
    </row>
    <row r="117" spans="1:7" s="28" customFormat="1" ht="16.5" x14ac:dyDescent="0.25">
      <c r="A117" s="170" t="s">
        <v>21</v>
      </c>
      <c r="B117" s="170" t="s">
        <v>22</v>
      </c>
      <c r="C117" s="170" t="s">
        <v>29</v>
      </c>
      <c r="D117" s="170" t="s">
        <v>23</v>
      </c>
      <c r="E117" s="169" t="s">
        <v>24</v>
      </c>
      <c r="F117" s="24" t="s">
        <v>25</v>
      </c>
      <c r="G117" s="25">
        <v>100</v>
      </c>
    </row>
    <row r="118" spans="1:7" s="28" customFormat="1" ht="16.5" x14ac:dyDescent="0.25">
      <c r="A118" s="170"/>
      <c r="B118" s="170"/>
      <c r="C118" s="170"/>
      <c r="D118" s="170"/>
      <c r="E118" s="169"/>
      <c r="F118" s="24" t="s">
        <v>33</v>
      </c>
      <c r="G118" s="25">
        <v>100</v>
      </c>
    </row>
    <row r="119" spans="1:7" s="28" customFormat="1" ht="16.5" x14ac:dyDescent="0.25">
      <c r="A119" s="170"/>
      <c r="B119" s="170"/>
      <c r="C119" s="170"/>
      <c r="D119" s="170"/>
      <c r="E119" s="169"/>
      <c r="F119" s="24" t="s">
        <v>26</v>
      </c>
      <c r="G119" s="25">
        <v>100</v>
      </c>
    </row>
    <row r="120" spans="1:7" s="28" customFormat="1" ht="33" x14ac:dyDescent="0.25">
      <c r="A120" s="170"/>
      <c r="B120" s="170"/>
      <c r="C120" s="170"/>
      <c r="D120" s="170"/>
      <c r="E120" s="169"/>
      <c r="F120" s="24" t="s">
        <v>34</v>
      </c>
      <c r="G120" s="25">
        <v>100</v>
      </c>
    </row>
    <row r="121" spans="1:7" s="28" customFormat="1" ht="16.5" x14ac:dyDescent="0.25">
      <c r="A121" s="170"/>
      <c r="B121" s="170"/>
      <c r="C121" s="170"/>
      <c r="D121" s="170"/>
      <c r="E121" s="169"/>
      <c r="F121" s="24" t="s">
        <v>27</v>
      </c>
      <c r="G121" s="25">
        <f>+(4/4)*100</f>
        <v>100</v>
      </c>
    </row>
    <row r="122" spans="1:7" s="28" customFormat="1" ht="47.25" x14ac:dyDescent="0.25">
      <c r="A122" s="112" t="s">
        <v>891</v>
      </c>
      <c r="B122" s="119" t="s">
        <v>892</v>
      </c>
      <c r="C122" s="86" t="s">
        <v>514</v>
      </c>
      <c r="D122" s="116" t="s">
        <v>51</v>
      </c>
      <c r="E122" s="116" t="s">
        <v>52</v>
      </c>
      <c r="F122" s="24" t="s">
        <v>36</v>
      </c>
      <c r="G122" s="25">
        <f>(G121/G118)*100</f>
        <v>100</v>
      </c>
    </row>
    <row r="123" spans="1:7" ht="16.5" x14ac:dyDescent="0.25">
      <c r="A123" s="169" t="s">
        <v>21</v>
      </c>
      <c r="B123" s="169" t="s">
        <v>22</v>
      </c>
      <c r="C123" s="169" t="s">
        <v>29</v>
      </c>
      <c r="D123" s="169" t="s">
        <v>23</v>
      </c>
      <c r="E123" s="169" t="s">
        <v>24</v>
      </c>
      <c r="F123" s="24" t="s">
        <v>25</v>
      </c>
      <c r="G123" s="25">
        <v>95.3</v>
      </c>
    </row>
    <row r="124" spans="1:7" ht="16.5" x14ac:dyDescent="0.25">
      <c r="A124" s="169"/>
      <c r="B124" s="169"/>
      <c r="C124" s="169"/>
      <c r="D124" s="169"/>
      <c r="E124" s="169"/>
      <c r="F124" s="24" t="s">
        <v>33</v>
      </c>
      <c r="G124" s="25">
        <v>95.3</v>
      </c>
    </row>
    <row r="125" spans="1:7" ht="16.5" x14ac:dyDescent="0.25">
      <c r="A125" s="169"/>
      <c r="B125" s="169"/>
      <c r="C125" s="169"/>
      <c r="D125" s="169"/>
      <c r="E125" s="169"/>
      <c r="F125" s="24" t="s">
        <v>26</v>
      </c>
      <c r="G125" s="25">
        <v>95.3</v>
      </c>
    </row>
    <row r="126" spans="1:7" ht="33" x14ac:dyDescent="0.25">
      <c r="A126" s="169"/>
      <c r="B126" s="169"/>
      <c r="C126" s="169"/>
      <c r="D126" s="169"/>
      <c r="E126" s="169"/>
      <c r="F126" s="24" t="s">
        <v>34</v>
      </c>
      <c r="G126" s="25">
        <v>95.3</v>
      </c>
    </row>
    <row r="127" spans="1:7" ht="16.5" x14ac:dyDescent="0.25">
      <c r="A127" s="169"/>
      <c r="B127" s="169"/>
      <c r="C127" s="169"/>
      <c r="D127" s="169"/>
      <c r="E127" s="169"/>
      <c r="F127" s="24" t="s">
        <v>27</v>
      </c>
      <c r="G127" s="25">
        <f>+(99/104)*100</f>
        <v>95.192307692307693</v>
      </c>
    </row>
    <row r="128" spans="1:7" ht="63" x14ac:dyDescent="0.25">
      <c r="A128" s="112" t="s">
        <v>893</v>
      </c>
      <c r="B128" s="119" t="s">
        <v>300</v>
      </c>
      <c r="C128" s="86" t="s">
        <v>894</v>
      </c>
      <c r="D128" s="116" t="s">
        <v>51</v>
      </c>
      <c r="E128" s="116" t="s">
        <v>52</v>
      </c>
      <c r="F128" s="24" t="s">
        <v>36</v>
      </c>
      <c r="G128" s="25">
        <f>(G127/G124)*100</f>
        <v>99.886996529179115</v>
      </c>
    </row>
    <row r="129" spans="1:7" ht="16.5" x14ac:dyDescent="0.25">
      <c r="A129" s="170" t="s">
        <v>21</v>
      </c>
      <c r="B129" s="225" t="s">
        <v>22</v>
      </c>
      <c r="C129" s="170" t="s">
        <v>29</v>
      </c>
      <c r="D129" s="170" t="s">
        <v>23</v>
      </c>
      <c r="E129" s="169" t="s">
        <v>24</v>
      </c>
      <c r="F129" s="24" t="s">
        <v>25</v>
      </c>
      <c r="G129" s="25">
        <v>100</v>
      </c>
    </row>
    <row r="130" spans="1:7" ht="16.5" x14ac:dyDescent="0.25">
      <c r="A130" s="170"/>
      <c r="B130" s="226"/>
      <c r="C130" s="170"/>
      <c r="D130" s="170"/>
      <c r="E130" s="169"/>
      <c r="F130" s="24" t="s">
        <v>33</v>
      </c>
      <c r="G130" s="25">
        <v>100</v>
      </c>
    </row>
    <row r="131" spans="1:7" ht="16.5" x14ac:dyDescent="0.25">
      <c r="A131" s="170"/>
      <c r="B131" s="226"/>
      <c r="C131" s="170"/>
      <c r="D131" s="170"/>
      <c r="E131" s="169"/>
      <c r="F131" s="24" t="s">
        <v>26</v>
      </c>
      <c r="G131" s="25">
        <v>100</v>
      </c>
    </row>
    <row r="132" spans="1:7" ht="33" x14ac:dyDescent="0.25">
      <c r="A132" s="170"/>
      <c r="B132" s="226"/>
      <c r="C132" s="170"/>
      <c r="D132" s="170"/>
      <c r="E132" s="169"/>
      <c r="F132" s="24" t="s">
        <v>34</v>
      </c>
      <c r="G132" s="25">
        <v>100</v>
      </c>
    </row>
    <row r="133" spans="1:7" ht="16.5" x14ac:dyDescent="0.25">
      <c r="A133" s="170"/>
      <c r="B133" s="227"/>
      <c r="C133" s="170"/>
      <c r="D133" s="170"/>
      <c r="E133" s="169"/>
      <c r="F133" s="24" t="s">
        <v>27</v>
      </c>
      <c r="G133" s="25">
        <f>+(4/4)*100</f>
        <v>100</v>
      </c>
    </row>
    <row r="134" spans="1:7" ht="94.5" x14ac:dyDescent="0.25">
      <c r="A134" s="112" t="s">
        <v>301</v>
      </c>
      <c r="B134" s="119" t="s">
        <v>302</v>
      </c>
      <c r="C134" s="86" t="s">
        <v>303</v>
      </c>
      <c r="D134" s="116" t="s">
        <v>51</v>
      </c>
      <c r="E134" s="116" t="s">
        <v>52</v>
      </c>
      <c r="F134" s="24" t="s">
        <v>36</v>
      </c>
      <c r="G134" s="25">
        <f>(G133/G130)*100</f>
        <v>100</v>
      </c>
    </row>
    <row r="135" spans="1:7" s="28" customFormat="1" ht="16.5" x14ac:dyDescent="0.25">
      <c r="A135" s="170" t="s">
        <v>21</v>
      </c>
      <c r="B135" s="170" t="s">
        <v>22</v>
      </c>
      <c r="C135" s="170" t="s">
        <v>29</v>
      </c>
      <c r="D135" s="170" t="s">
        <v>23</v>
      </c>
      <c r="E135" s="169" t="s">
        <v>24</v>
      </c>
      <c r="F135" s="24" t="s">
        <v>25</v>
      </c>
      <c r="G135" s="25">
        <v>100</v>
      </c>
    </row>
    <row r="136" spans="1:7" s="28" customFormat="1" ht="16.5" x14ac:dyDescent="0.25">
      <c r="A136" s="170"/>
      <c r="B136" s="170"/>
      <c r="C136" s="170"/>
      <c r="D136" s="170"/>
      <c r="E136" s="169"/>
      <c r="F136" s="24" t="s">
        <v>33</v>
      </c>
      <c r="G136" s="25">
        <v>100</v>
      </c>
    </row>
    <row r="137" spans="1:7" s="28" customFormat="1" ht="16.5" x14ac:dyDescent="0.25">
      <c r="A137" s="170"/>
      <c r="B137" s="170"/>
      <c r="C137" s="170"/>
      <c r="D137" s="170"/>
      <c r="E137" s="169"/>
      <c r="F137" s="24" t="s">
        <v>26</v>
      </c>
      <c r="G137" s="25">
        <v>100</v>
      </c>
    </row>
    <row r="138" spans="1:7" s="28" customFormat="1" ht="33" x14ac:dyDescent="0.25">
      <c r="A138" s="170"/>
      <c r="B138" s="170"/>
      <c r="C138" s="170"/>
      <c r="D138" s="170"/>
      <c r="E138" s="169"/>
      <c r="F138" s="24" t="s">
        <v>34</v>
      </c>
      <c r="G138" s="25">
        <v>100</v>
      </c>
    </row>
    <row r="139" spans="1:7" s="28" customFormat="1" ht="16.5" x14ac:dyDescent="0.25">
      <c r="A139" s="170"/>
      <c r="B139" s="170"/>
      <c r="C139" s="170"/>
      <c r="D139" s="170"/>
      <c r="E139" s="169"/>
      <c r="F139" s="24" t="s">
        <v>27</v>
      </c>
      <c r="G139" s="25">
        <f>+(42/25)*100</f>
        <v>168</v>
      </c>
    </row>
    <row r="140" spans="1:7" s="28" customFormat="1" ht="63" x14ac:dyDescent="0.25">
      <c r="A140" s="112" t="s">
        <v>895</v>
      </c>
      <c r="B140" s="119" t="s">
        <v>896</v>
      </c>
      <c r="C140" s="86" t="s">
        <v>897</v>
      </c>
      <c r="D140" s="116" t="s">
        <v>51</v>
      </c>
      <c r="E140" s="116" t="s">
        <v>59</v>
      </c>
      <c r="F140" s="24" t="s">
        <v>36</v>
      </c>
      <c r="G140" s="25">
        <f>(G139/G136)*100</f>
        <v>168</v>
      </c>
    </row>
    <row r="141" spans="1:7" s="28" customFormat="1" ht="16.5" x14ac:dyDescent="0.25">
      <c r="A141" s="170" t="s">
        <v>21</v>
      </c>
      <c r="B141" s="170" t="s">
        <v>22</v>
      </c>
      <c r="C141" s="170" t="s">
        <v>29</v>
      </c>
      <c r="D141" s="170" t="s">
        <v>23</v>
      </c>
      <c r="E141" s="169" t="s">
        <v>24</v>
      </c>
      <c r="F141" s="24" t="s">
        <v>25</v>
      </c>
      <c r="G141" s="25">
        <v>100</v>
      </c>
    </row>
    <row r="142" spans="1:7" s="28" customFormat="1" ht="16.5" x14ac:dyDescent="0.25">
      <c r="A142" s="170"/>
      <c r="B142" s="170"/>
      <c r="C142" s="170"/>
      <c r="D142" s="170"/>
      <c r="E142" s="169"/>
      <c r="F142" s="24" t="s">
        <v>33</v>
      </c>
      <c r="G142" s="25">
        <v>100</v>
      </c>
    </row>
    <row r="143" spans="1:7" s="28" customFormat="1" ht="16.5" x14ac:dyDescent="0.25">
      <c r="A143" s="170"/>
      <c r="B143" s="170"/>
      <c r="C143" s="170"/>
      <c r="D143" s="170"/>
      <c r="E143" s="169"/>
      <c r="F143" s="24" t="s">
        <v>26</v>
      </c>
      <c r="G143" s="25">
        <v>100</v>
      </c>
    </row>
    <row r="144" spans="1:7" s="28" customFormat="1" ht="33" x14ac:dyDescent="0.25">
      <c r="A144" s="170"/>
      <c r="B144" s="170"/>
      <c r="C144" s="170"/>
      <c r="D144" s="170"/>
      <c r="E144" s="169"/>
      <c r="F144" s="24" t="s">
        <v>34</v>
      </c>
      <c r="G144" s="25">
        <v>100</v>
      </c>
    </row>
    <row r="145" spans="1:7" s="28" customFormat="1" ht="16.5" x14ac:dyDescent="0.25">
      <c r="A145" s="170"/>
      <c r="B145" s="170"/>
      <c r="C145" s="170"/>
      <c r="D145" s="170"/>
      <c r="E145" s="169"/>
      <c r="F145" s="24" t="s">
        <v>27</v>
      </c>
      <c r="G145" s="25">
        <f>+(1012150/1111324)*100</f>
        <v>91.076049828852788</v>
      </c>
    </row>
    <row r="146" spans="1:7" s="28" customFormat="1" ht="31.5" x14ac:dyDescent="0.25">
      <c r="A146" s="112" t="s">
        <v>279</v>
      </c>
      <c r="B146" s="119" t="s">
        <v>898</v>
      </c>
      <c r="C146" s="86" t="s">
        <v>280</v>
      </c>
      <c r="D146" s="116" t="s">
        <v>51</v>
      </c>
      <c r="E146" s="116" t="s">
        <v>52</v>
      </c>
      <c r="F146" s="24" t="s">
        <v>36</v>
      </c>
      <c r="G146" s="25">
        <f>(G145/G142)*100</f>
        <v>91.076049828852788</v>
      </c>
    </row>
    <row r="147" spans="1:7" s="28" customFormat="1" ht="16.5" x14ac:dyDescent="0.25">
      <c r="A147" s="170" t="s">
        <v>21</v>
      </c>
      <c r="B147" s="170" t="s">
        <v>22</v>
      </c>
      <c r="C147" s="170" t="s">
        <v>29</v>
      </c>
      <c r="D147" s="170" t="s">
        <v>23</v>
      </c>
      <c r="E147" s="169" t="s">
        <v>24</v>
      </c>
      <c r="F147" s="24" t="s">
        <v>25</v>
      </c>
      <c r="G147" s="25">
        <v>100</v>
      </c>
    </row>
    <row r="148" spans="1:7" s="28" customFormat="1" ht="16.5" x14ac:dyDescent="0.25">
      <c r="A148" s="170"/>
      <c r="B148" s="170"/>
      <c r="C148" s="170"/>
      <c r="D148" s="170"/>
      <c r="E148" s="169"/>
      <c r="F148" s="24" t="s">
        <v>33</v>
      </c>
      <c r="G148" s="25">
        <v>100</v>
      </c>
    </row>
    <row r="149" spans="1:7" s="28" customFormat="1" ht="16.5" x14ac:dyDescent="0.25">
      <c r="A149" s="170"/>
      <c r="B149" s="170"/>
      <c r="C149" s="170"/>
      <c r="D149" s="170"/>
      <c r="E149" s="169"/>
      <c r="F149" s="24" t="s">
        <v>26</v>
      </c>
      <c r="G149" s="25">
        <v>100</v>
      </c>
    </row>
    <row r="150" spans="1:7" s="28" customFormat="1" ht="33" x14ac:dyDescent="0.25">
      <c r="A150" s="170"/>
      <c r="B150" s="170"/>
      <c r="C150" s="170"/>
      <c r="D150" s="170"/>
      <c r="E150" s="169"/>
      <c r="F150" s="24" t="s">
        <v>34</v>
      </c>
      <c r="G150" s="25">
        <v>100</v>
      </c>
    </row>
    <row r="151" spans="1:7" s="28" customFormat="1" ht="16.5" x14ac:dyDescent="0.25">
      <c r="A151" s="170"/>
      <c r="B151" s="170"/>
      <c r="C151" s="170"/>
      <c r="D151" s="170"/>
      <c r="E151" s="169"/>
      <c r="F151" s="24" t="s">
        <v>27</v>
      </c>
      <c r="G151" s="25">
        <f>+(((1*33.33)/100)+((1*33.33)/100)+((1*33.34)/100))*100</f>
        <v>100</v>
      </c>
    </row>
    <row r="152" spans="1:7" s="28" customFormat="1" ht="47.25" x14ac:dyDescent="0.25">
      <c r="A152" s="112" t="s">
        <v>277</v>
      </c>
      <c r="B152" s="119" t="s">
        <v>898</v>
      </c>
      <c r="C152" s="86" t="s">
        <v>1113</v>
      </c>
      <c r="D152" s="116" t="s">
        <v>51</v>
      </c>
      <c r="E152" s="116" t="s">
        <v>52</v>
      </c>
      <c r="F152" s="24" t="s">
        <v>36</v>
      </c>
      <c r="G152" s="25">
        <f>(G151/G148)*100</f>
        <v>100</v>
      </c>
    </row>
    <row r="153" spans="1:7" s="28" customFormat="1" ht="16.5" x14ac:dyDescent="0.25">
      <c r="A153" s="170" t="s">
        <v>21</v>
      </c>
      <c r="B153" s="170" t="s">
        <v>22</v>
      </c>
      <c r="C153" s="170" t="s">
        <v>29</v>
      </c>
      <c r="D153" s="170" t="s">
        <v>23</v>
      </c>
      <c r="E153" s="169" t="s">
        <v>24</v>
      </c>
      <c r="F153" s="24" t="s">
        <v>25</v>
      </c>
      <c r="G153" s="25">
        <v>100</v>
      </c>
    </row>
    <row r="154" spans="1:7" s="28" customFormat="1" ht="16.5" x14ac:dyDescent="0.25">
      <c r="A154" s="170"/>
      <c r="B154" s="170"/>
      <c r="C154" s="170"/>
      <c r="D154" s="170"/>
      <c r="E154" s="169"/>
      <c r="F154" s="24" t="s">
        <v>33</v>
      </c>
      <c r="G154" s="25">
        <v>100</v>
      </c>
    </row>
    <row r="155" spans="1:7" s="28" customFormat="1" ht="16.5" x14ac:dyDescent="0.25">
      <c r="A155" s="170"/>
      <c r="B155" s="170"/>
      <c r="C155" s="170"/>
      <c r="D155" s="170"/>
      <c r="E155" s="169"/>
      <c r="F155" s="24" t="s">
        <v>26</v>
      </c>
      <c r="G155" s="25">
        <v>100</v>
      </c>
    </row>
    <row r="156" spans="1:7" s="28" customFormat="1" ht="33" x14ac:dyDescent="0.25">
      <c r="A156" s="170"/>
      <c r="B156" s="170"/>
      <c r="C156" s="170"/>
      <c r="D156" s="170"/>
      <c r="E156" s="169"/>
      <c r="F156" s="24" t="s">
        <v>34</v>
      </c>
      <c r="G156" s="25">
        <v>100</v>
      </c>
    </row>
    <row r="157" spans="1:7" s="28" customFormat="1" ht="16.5" x14ac:dyDescent="0.25">
      <c r="A157" s="170"/>
      <c r="B157" s="170"/>
      <c r="C157" s="170"/>
      <c r="D157" s="170"/>
      <c r="E157" s="169"/>
      <c r="F157" s="24" t="s">
        <v>27</v>
      </c>
      <c r="G157" s="25">
        <f>+(559484.67/2000000)*100</f>
        <v>27.9742335</v>
      </c>
    </row>
    <row r="158" spans="1:7" s="28" customFormat="1" ht="31.5" x14ac:dyDescent="0.25">
      <c r="A158" s="112" t="s">
        <v>279</v>
      </c>
      <c r="B158" s="119" t="s">
        <v>900</v>
      </c>
      <c r="C158" s="86" t="s">
        <v>280</v>
      </c>
      <c r="D158" s="116" t="s">
        <v>51</v>
      </c>
      <c r="E158" s="116" t="s">
        <v>52</v>
      </c>
      <c r="F158" s="24" t="s">
        <v>36</v>
      </c>
      <c r="G158" s="25">
        <f>(G157/G154)*100</f>
        <v>27.9742335</v>
      </c>
    </row>
    <row r="159" spans="1:7" s="28" customFormat="1" ht="16.5" x14ac:dyDescent="0.25">
      <c r="A159" s="170" t="s">
        <v>21</v>
      </c>
      <c r="B159" s="170" t="s">
        <v>22</v>
      </c>
      <c r="C159" s="170" t="s">
        <v>29</v>
      </c>
      <c r="D159" s="170" t="s">
        <v>23</v>
      </c>
      <c r="E159" s="169" t="s">
        <v>24</v>
      </c>
      <c r="F159" s="24" t="s">
        <v>25</v>
      </c>
      <c r="G159" s="25">
        <v>100</v>
      </c>
    </row>
    <row r="160" spans="1:7" s="28" customFormat="1" ht="16.5" x14ac:dyDescent="0.25">
      <c r="A160" s="170"/>
      <c r="B160" s="170"/>
      <c r="C160" s="170"/>
      <c r="D160" s="170"/>
      <c r="E160" s="169"/>
      <c r="F160" s="24" t="s">
        <v>33</v>
      </c>
      <c r="G160" s="25">
        <v>100</v>
      </c>
    </row>
    <row r="161" spans="1:7" s="28" customFormat="1" ht="16.5" x14ac:dyDescent="0.25">
      <c r="A161" s="170"/>
      <c r="B161" s="170"/>
      <c r="C161" s="170"/>
      <c r="D161" s="170"/>
      <c r="E161" s="169"/>
      <c r="F161" s="24" t="s">
        <v>26</v>
      </c>
      <c r="G161" s="25">
        <v>100</v>
      </c>
    </row>
    <row r="162" spans="1:7" s="28" customFormat="1" ht="33" x14ac:dyDescent="0.25">
      <c r="A162" s="170"/>
      <c r="B162" s="170"/>
      <c r="C162" s="170"/>
      <c r="D162" s="170"/>
      <c r="E162" s="169"/>
      <c r="F162" s="24" t="s">
        <v>34</v>
      </c>
      <c r="G162" s="25">
        <v>100</v>
      </c>
    </row>
    <row r="163" spans="1:7" s="28" customFormat="1" ht="16.5" x14ac:dyDescent="0.25">
      <c r="A163" s="170"/>
      <c r="B163" s="170"/>
      <c r="C163" s="170"/>
      <c r="D163" s="170"/>
      <c r="E163" s="169"/>
      <c r="F163" s="24" t="s">
        <v>27</v>
      </c>
      <c r="G163" s="25">
        <f>+(((1*25)/100)+((1*25)/100)+((1*25)/100)+((1*25))/100)*100</f>
        <v>100</v>
      </c>
    </row>
    <row r="164" spans="1:7" s="28" customFormat="1" ht="47.25" x14ac:dyDescent="0.25">
      <c r="A164" s="112" t="s">
        <v>277</v>
      </c>
      <c r="B164" s="119" t="s">
        <v>900</v>
      </c>
      <c r="C164" s="86" t="s">
        <v>1119</v>
      </c>
      <c r="D164" s="116" t="s">
        <v>51</v>
      </c>
      <c r="E164" s="116" t="s">
        <v>52</v>
      </c>
      <c r="F164" s="24" t="s">
        <v>36</v>
      </c>
      <c r="G164" s="25">
        <f>(G163/G160)*100</f>
        <v>100</v>
      </c>
    </row>
    <row r="165" spans="1:7" s="28" customFormat="1" ht="16.5" x14ac:dyDescent="0.25">
      <c r="A165" s="186" t="s">
        <v>28</v>
      </c>
      <c r="B165" s="187"/>
      <c r="C165" s="187"/>
      <c r="D165" s="187"/>
      <c r="E165" s="187"/>
      <c r="F165" s="187"/>
      <c r="G165" s="188"/>
    </row>
    <row r="166" spans="1:7" s="28" customFormat="1" ht="17.100000000000001" customHeight="1" x14ac:dyDescent="0.25">
      <c r="A166" s="160" t="str">
        <f>A32</f>
        <v>Tasa de crecimiento de solicitudes de acceso a la información pública y de acceso y corrección de datos personales</v>
      </c>
      <c r="B166" s="161"/>
      <c r="C166" s="161"/>
      <c r="D166" s="161"/>
      <c r="E166" s="161"/>
      <c r="F166" s="161"/>
      <c r="G166" s="162"/>
    </row>
    <row r="167" spans="1:7" ht="17.100000000000001" customHeight="1" x14ac:dyDescent="0.25">
      <c r="A167" s="8" t="s">
        <v>130</v>
      </c>
      <c r="B167" s="145" t="s">
        <v>1252</v>
      </c>
      <c r="C167" s="146"/>
      <c r="D167" s="146"/>
      <c r="E167" s="146"/>
      <c r="F167" s="146"/>
      <c r="G167" s="147"/>
    </row>
    <row r="168" spans="1:7" ht="17.100000000000001" customHeight="1" x14ac:dyDescent="0.25">
      <c r="A168" s="8" t="s">
        <v>129</v>
      </c>
      <c r="B168" s="154"/>
      <c r="C168" s="155"/>
      <c r="D168" s="155"/>
      <c r="E168" s="155"/>
      <c r="F168" s="155"/>
      <c r="G168" s="156"/>
    </row>
    <row r="169" spans="1:7" s="28" customFormat="1" ht="17.100000000000001" customHeight="1" x14ac:dyDescent="0.25">
      <c r="A169" s="160" t="str">
        <f>A40</f>
        <v>Índice de Descentralización de Participación de la Sociedad en el Conocimiento y Ejercicio del DAI y DPDP</v>
      </c>
      <c r="B169" s="161"/>
      <c r="C169" s="161"/>
      <c r="D169" s="161"/>
      <c r="E169" s="161"/>
      <c r="F169" s="161"/>
      <c r="G169" s="162"/>
    </row>
    <row r="170" spans="1:7" ht="17.100000000000001" customHeight="1" x14ac:dyDescent="0.25">
      <c r="A170" s="8" t="s">
        <v>130</v>
      </c>
      <c r="B170" s="145" t="s">
        <v>1253</v>
      </c>
      <c r="C170" s="146"/>
      <c r="D170" s="146"/>
      <c r="E170" s="146"/>
      <c r="F170" s="146"/>
      <c r="G170" s="147"/>
    </row>
    <row r="171" spans="1:7" ht="17.100000000000001" customHeight="1" x14ac:dyDescent="0.25">
      <c r="A171" s="8" t="s">
        <v>129</v>
      </c>
      <c r="B171" s="154"/>
      <c r="C171" s="155"/>
      <c r="D171" s="155"/>
      <c r="E171" s="155"/>
      <c r="F171" s="155"/>
      <c r="G171" s="156"/>
    </row>
    <row r="172" spans="1:7" s="28" customFormat="1" ht="17.100000000000001" customHeight="1" x14ac:dyDescent="0.25">
      <c r="A172" s="160" t="str">
        <f>A48</f>
        <v>Promedio de Satisfacción Ciudadana</v>
      </c>
      <c r="B172" s="161"/>
      <c r="C172" s="161"/>
      <c r="D172" s="161"/>
      <c r="E172" s="161"/>
      <c r="F172" s="161"/>
      <c r="G172" s="162"/>
    </row>
    <row r="173" spans="1:7" ht="60" customHeight="1" x14ac:dyDescent="0.25">
      <c r="A173" s="8" t="s">
        <v>130</v>
      </c>
      <c r="B173" s="145" t="s">
        <v>1516</v>
      </c>
      <c r="C173" s="146"/>
      <c r="D173" s="146"/>
      <c r="E173" s="146"/>
      <c r="F173" s="146"/>
      <c r="G173" s="147"/>
    </row>
    <row r="174" spans="1:7" ht="17.100000000000001" customHeight="1" x14ac:dyDescent="0.25">
      <c r="A174" s="8" t="s">
        <v>129</v>
      </c>
      <c r="B174" s="154"/>
      <c r="C174" s="155"/>
      <c r="D174" s="155"/>
      <c r="E174" s="155"/>
      <c r="F174" s="155"/>
      <c r="G174" s="156"/>
    </row>
    <row r="175" spans="1:7" s="28" customFormat="1" ht="17.100000000000001" customHeight="1" x14ac:dyDescent="0.25">
      <c r="A175" s="160" t="str">
        <f>A54</f>
        <v>Porcentaje de personas sensibilizadas</v>
      </c>
      <c r="B175" s="161"/>
      <c r="C175" s="161"/>
      <c r="D175" s="161"/>
      <c r="E175" s="161"/>
      <c r="F175" s="161"/>
      <c r="G175" s="162"/>
    </row>
    <row r="176" spans="1:7" ht="41.25" customHeight="1" x14ac:dyDescent="0.25">
      <c r="A176" s="8" t="s">
        <v>130</v>
      </c>
      <c r="B176" s="145" t="s">
        <v>1576</v>
      </c>
      <c r="C176" s="146"/>
      <c r="D176" s="146"/>
      <c r="E176" s="146"/>
      <c r="F176" s="146"/>
      <c r="G176" s="147"/>
    </row>
    <row r="177" spans="1:7" ht="17.100000000000001" customHeight="1" x14ac:dyDescent="0.25">
      <c r="A177" s="8" t="s">
        <v>129</v>
      </c>
      <c r="B177" s="154"/>
      <c r="C177" s="155"/>
      <c r="D177" s="155"/>
      <c r="E177" s="155"/>
      <c r="F177" s="155"/>
      <c r="G177" s="156"/>
    </row>
    <row r="178" spans="1:7" s="28" customFormat="1" ht="17.100000000000001" customHeight="1" x14ac:dyDescent="0.25">
      <c r="A178" s="160" t="str">
        <f>A60</f>
        <v>Tasa de Crecimiento de la Promoción de Derechos entre la Población</v>
      </c>
      <c r="B178" s="161"/>
      <c r="C178" s="161"/>
      <c r="D178" s="161"/>
      <c r="E178" s="161"/>
      <c r="F178" s="161"/>
      <c r="G178" s="162"/>
    </row>
    <row r="179" spans="1:7" ht="17.100000000000001" customHeight="1" x14ac:dyDescent="0.25">
      <c r="A179" s="8" t="s">
        <v>130</v>
      </c>
      <c r="B179" s="145" t="s">
        <v>1254</v>
      </c>
      <c r="C179" s="146"/>
      <c r="D179" s="146"/>
      <c r="E179" s="146"/>
      <c r="F179" s="146"/>
      <c r="G179" s="147"/>
    </row>
    <row r="180" spans="1:7" ht="17.100000000000001" customHeight="1" x14ac:dyDescent="0.25">
      <c r="A180" s="8" t="s">
        <v>129</v>
      </c>
      <c r="B180" s="154"/>
      <c r="C180" s="155"/>
      <c r="D180" s="155"/>
      <c r="E180" s="155"/>
      <c r="F180" s="155"/>
      <c r="G180" s="156"/>
    </row>
    <row r="181" spans="1:7" s="28" customFormat="1" ht="17.100000000000001" customHeight="1" x14ac:dyDescent="0.25">
      <c r="A181" s="160" t="str">
        <f>A68</f>
        <v>Porcentaje de certámenes realizados</v>
      </c>
      <c r="B181" s="161"/>
      <c r="C181" s="161"/>
      <c r="D181" s="161"/>
      <c r="E181" s="161"/>
      <c r="F181" s="161"/>
      <c r="G181" s="162"/>
    </row>
    <row r="182" spans="1:7" ht="54.75" customHeight="1" x14ac:dyDescent="0.25">
      <c r="A182" s="8" t="s">
        <v>130</v>
      </c>
      <c r="B182" s="145" t="s">
        <v>1255</v>
      </c>
      <c r="C182" s="146"/>
      <c r="D182" s="146"/>
      <c r="E182" s="146"/>
      <c r="F182" s="146"/>
      <c r="G182" s="147"/>
    </row>
    <row r="183" spans="1:7" ht="17.100000000000001" customHeight="1" x14ac:dyDescent="0.25">
      <c r="A183" s="8" t="s">
        <v>129</v>
      </c>
      <c r="B183" s="154"/>
      <c r="C183" s="155"/>
      <c r="D183" s="155"/>
      <c r="E183" s="155"/>
      <c r="F183" s="155"/>
      <c r="G183" s="156"/>
    </row>
    <row r="184" spans="1:7" s="28" customFormat="1" ht="17.100000000000001" customHeight="1" x14ac:dyDescent="0.25">
      <c r="A184" s="160" t="str">
        <f>A74</f>
        <v>Porcentaje de avance de las etapas de la Semana Nacional de Transparencia</v>
      </c>
      <c r="B184" s="161"/>
      <c r="C184" s="161"/>
      <c r="D184" s="161"/>
      <c r="E184" s="161"/>
      <c r="F184" s="161"/>
      <c r="G184" s="162"/>
    </row>
    <row r="185" spans="1:7" ht="17.100000000000001" customHeight="1" x14ac:dyDescent="0.25">
      <c r="A185" s="8" t="s">
        <v>130</v>
      </c>
      <c r="B185" s="145" t="s">
        <v>1256</v>
      </c>
      <c r="C185" s="146"/>
      <c r="D185" s="146"/>
      <c r="E185" s="146"/>
      <c r="F185" s="146"/>
      <c r="G185" s="147"/>
    </row>
    <row r="186" spans="1:7" ht="17.100000000000001" customHeight="1" x14ac:dyDescent="0.25">
      <c r="A186" s="8" t="s">
        <v>129</v>
      </c>
      <c r="B186" s="154"/>
      <c r="C186" s="155"/>
      <c r="D186" s="155"/>
      <c r="E186" s="155"/>
      <c r="F186" s="155"/>
      <c r="G186" s="156"/>
    </row>
    <row r="187" spans="1:7" s="28" customFormat="1" ht="17.100000000000001" customHeight="1" x14ac:dyDescent="0.25">
      <c r="A187" s="160" t="str">
        <f>A80</f>
        <v>Porcentaje de participación en ferias</v>
      </c>
      <c r="B187" s="161"/>
      <c r="C187" s="161"/>
      <c r="D187" s="161"/>
      <c r="E187" s="161"/>
      <c r="F187" s="161"/>
      <c r="G187" s="162"/>
    </row>
    <row r="188" spans="1:7" ht="195" customHeight="1" x14ac:dyDescent="0.25">
      <c r="A188" s="8" t="s">
        <v>130</v>
      </c>
      <c r="B188" s="145" t="s">
        <v>1257</v>
      </c>
      <c r="C188" s="146"/>
      <c r="D188" s="146"/>
      <c r="E188" s="146"/>
      <c r="F188" s="146"/>
      <c r="G188" s="147"/>
    </row>
    <row r="189" spans="1:7" ht="17.100000000000001" customHeight="1" x14ac:dyDescent="0.25">
      <c r="A189" s="8" t="s">
        <v>129</v>
      </c>
      <c r="B189" s="154"/>
      <c r="C189" s="155"/>
      <c r="D189" s="155"/>
      <c r="E189" s="155"/>
      <c r="F189" s="155"/>
      <c r="G189" s="156"/>
    </row>
    <row r="190" spans="1:7" s="28" customFormat="1" ht="17.100000000000001" customHeight="1" x14ac:dyDescent="0.25">
      <c r="A190" s="160" t="str">
        <f>A86</f>
        <v>Porcentaje de Fiestas de la Transparencia y Privacidad</v>
      </c>
      <c r="B190" s="161"/>
      <c r="C190" s="161"/>
      <c r="D190" s="161"/>
      <c r="E190" s="161"/>
      <c r="F190" s="161"/>
      <c r="G190" s="162"/>
    </row>
    <row r="191" spans="1:7" ht="42.75" customHeight="1" x14ac:dyDescent="0.25">
      <c r="A191" s="8" t="s">
        <v>130</v>
      </c>
      <c r="B191" s="145" t="s">
        <v>1517</v>
      </c>
      <c r="C191" s="146"/>
      <c r="D191" s="146"/>
      <c r="E191" s="146"/>
      <c r="F191" s="146"/>
      <c r="G191" s="147"/>
    </row>
    <row r="192" spans="1:7" ht="17.100000000000001" customHeight="1" x14ac:dyDescent="0.25">
      <c r="A192" s="8" t="s">
        <v>129</v>
      </c>
      <c r="B192" s="154"/>
      <c r="C192" s="155"/>
      <c r="D192" s="155"/>
      <c r="E192" s="155"/>
      <c r="F192" s="155"/>
      <c r="G192" s="156"/>
    </row>
    <row r="193" spans="1:7" s="28" customFormat="1" ht="17.100000000000001" customHeight="1" x14ac:dyDescent="0.25">
      <c r="A193" s="160" t="str">
        <f>A92</f>
        <v>Porcentaje de publicaciones</v>
      </c>
      <c r="B193" s="161"/>
      <c r="C193" s="161"/>
      <c r="D193" s="161"/>
      <c r="E193" s="161"/>
      <c r="F193" s="161"/>
      <c r="G193" s="162"/>
    </row>
    <row r="194" spans="1:7" ht="90.75" customHeight="1" x14ac:dyDescent="0.25">
      <c r="A194" s="8" t="s">
        <v>130</v>
      </c>
      <c r="B194" s="145" t="s">
        <v>1258</v>
      </c>
      <c r="C194" s="146"/>
      <c r="D194" s="146"/>
      <c r="E194" s="146"/>
      <c r="F194" s="146"/>
      <c r="G194" s="147"/>
    </row>
    <row r="195" spans="1:7" ht="17.100000000000001" customHeight="1" x14ac:dyDescent="0.25">
      <c r="A195" s="8" t="s">
        <v>129</v>
      </c>
      <c r="B195" s="154"/>
      <c r="C195" s="155"/>
      <c r="D195" s="155"/>
      <c r="E195" s="155"/>
      <c r="F195" s="155"/>
      <c r="G195" s="156"/>
    </row>
    <row r="196" spans="1:7" s="28" customFormat="1" ht="17.100000000000001" customHeight="1" x14ac:dyDescent="0.25">
      <c r="A196" s="160" t="str">
        <f>A98</f>
        <v>Porcentaje de presentación de publicaciones</v>
      </c>
      <c r="B196" s="161"/>
      <c r="C196" s="161"/>
      <c r="D196" s="161"/>
      <c r="E196" s="161"/>
      <c r="F196" s="161"/>
      <c r="G196" s="162"/>
    </row>
    <row r="197" spans="1:7" ht="71.25" customHeight="1" x14ac:dyDescent="0.25">
      <c r="A197" s="8" t="s">
        <v>130</v>
      </c>
      <c r="B197" s="145" t="s">
        <v>1259</v>
      </c>
      <c r="C197" s="146"/>
      <c r="D197" s="146"/>
      <c r="E197" s="146"/>
      <c r="F197" s="146"/>
      <c r="G197" s="147"/>
    </row>
    <row r="198" spans="1:7" ht="17.100000000000001" customHeight="1" x14ac:dyDescent="0.25">
      <c r="A198" s="8" t="s">
        <v>129</v>
      </c>
      <c r="B198" s="154"/>
      <c r="C198" s="155"/>
      <c r="D198" s="155"/>
      <c r="E198" s="155"/>
      <c r="F198" s="155"/>
      <c r="G198" s="156"/>
    </row>
    <row r="199" spans="1:7" s="28" customFormat="1" ht="17.100000000000001" customHeight="1" x14ac:dyDescent="0.25">
      <c r="A199" s="160" t="str">
        <f>A104</f>
        <v>Porcentaje de cursos de capacitación</v>
      </c>
      <c r="B199" s="161"/>
      <c r="C199" s="161"/>
      <c r="D199" s="161"/>
      <c r="E199" s="161"/>
      <c r="F199" s="161"/>
      <c r="G199" s="162"/>
    </row>
    <row r="200" spans="1:7" ht="39" customHeight="1" x14ac:dyDescent="0.25">
      <c r="A200" s="8" t="s">
        <v>130</v>
      </c>
      <c r="B200" s="145" t="s">
        <v>1260</v>
      </c>
      <c r="C200" s="146"/>
      <c r="D200" s="146"/>
      <c r="E200" s="146"/>
      <c r="F200" s="146"/>
      <c r="G200" s="147"/>
    </row>
    <row r="201" spans="1:7" ht="17.100000000000001" customHeight="1" x14ac:dyDescent="0.25">
      <c r="A201" s="8" t="s">
        <v>129</v>
      </c>
      <c r="B201" s="154"/>
      <c r="C201" s="155"/>
      <c r="D201" s="155"/>
      <c r="E201" s="155"/>
      <c r="F201" s="155"/>
      <c r="G201" s="156"/>
    </row>
    <row r="202" spans="1:7" s="28" customFormat="1" ht="17.100000000000001" customHeight="1" x14ac:dyDescent="0.25">
      <c r="A202" s="160" t="str">
        <f>A110</f>
        <v>Porcentaje de proyectos concluidos con financiamiento del PROSEDE-INAI</v>
      </c>
      <c r="B202" s="161"/>
      <c r="C202" s="161"/>
      <c r="D202" s="161"/>
      <c r="E202" s="161"/>
      <c r="F202" s="161"/>
      <c r="G202" s="162"/>
    </row>
    <row r="203" spans="1:7" ht="63.75" customHeight="1" x14ac:dyDescent="0.25">
      <c r="A203" s="8" t="s">
        <v>130</v>
      </c>
      <c r="B203" s="145" t="s">
        <v>1261</v>
      </c>
      <c r="C203" s="146"/>
      <c r="D203" s="146"/>
      <c r="E203" s="146"/>
      <c r="F203" s="146"/>
      <c r="G203" s="147"/>
    </row>
    <row r="204" spans="1:7" ht="17.100000000000001" customHeight="1" x14ac:dyDescent="0.25">
      <c r="A204" s="8" t="s">
        <v>129</v>
      </c>
      <c r="B204" s="154"/>
      <c r="C204" s="155"/>
      <c r="D204" s="155"/>
      <c r="E204" s="155"/>
      <c r="F204" s="155"/>
      <c r="G204" s="156"/>
    </row>
    <row r="205" spans="1:7" s="28" customFormat="1" ht="17.100000000000001" customHeight="1" x14ac:dyDescent="0.25">
      <c r="A205" s="160" t="str">
        <f>A116</f>
        <v>Porcentaje de avance de las etapas del Premio a la Innovación en Transparencia</v>
      </c>
      <c r="B205" s="161"/>
      <c r="C205" s="161"/>
      <c r="D205" s="161"/>
      <c r="E205" s="161"/>
      <c r="F205" s="161"/>
      <c r="G205" s="162"/>
    </row>
    <row r="206" spans="1:7" ht="39.75" customHeight="1" x14ac:dyDescent="0.25">
      <c r="A206" s="8" t="s">
        <v>130</v>
      </c>
      <c r="B206" s="145" t="s">
        <v>1262</v>
      </c>
      <c r="C206" s="146"/>
      <c r="D206" s="146"/>
      <c r="E206" s="146"/>
      <c r="F206" s="146"/>
      <c r="G206" s="147"/>
    </row>
    <row r="207" spans="1:7" ht="17.100000000000001" customHeight="1" x14ac:dyDescent="0.25">
      <c r="A207" s="8" t="s">
        <v>129</v>
      </c>
      <c r="B207" s="154"/>
      <c r="C207" s="155"/>
      <c r="D207" s="155"/>
      <c r="E207" s="155"/>
      <c r="F207" s="155"/>
      <c r="G207" s="156"/>
    </row>
    <row r="208" spans="1:7" s="28" customFormat="1" ht="17.100000000000001" customHeight="1" x14ac:dyDescent="0.25">
      <c r="A208" s="160" t="str">
        <f>A122</f>
        <v>Porcentaje de jornadas cívicas realizadas</v>
      </c>
      <c r="B208" s="161"/>
      <c r="C208" s="161"/>
      <c r="D208" s="161"/>
      <c r="E208" s="161"/>
      <c r="F208" s="161"/>
      <c r="G208" s="162"/>
    </row>
    <row r="209" spans="1:7" ht="17.100000000000001" customHeight="1" x14ac:dyDescent="0.25">
      <c r="A209" s="8" t="s">
        <v>130</v>
      </c>
      <c r="B209" s="145" t="s">
        <v>1263</v>
      </c>
      <c r="C209" s="146"/>
      <c r="D209" s="146"/>
      <c r="E209" s="146"/>
      <c r="F209" s="146"/>
      <c r="G209" s="147"/>
    </row>
    <row r="210" spans="1:7" ht="17.100000000000001" customHeight="1" x14ac:dyDescent="0.25">
      <c r="A210" s="8" t="s">
        <v>129</v>
      </c>
      <c r="B210" s="154"/>
      <c r="C210" s="155"/>
      <c r="D210" s="155"/>
      <c r="E210" s="155"/>
      <c r="F210" s="155"/>
      <c r="G210" s="156"/>
    </row>
    <row r="211" spans="1:7" s="28" customFormat="1" ht="17.100000000000001" customHeight="1" x14ac:dyDescent="0.25">
      <c r="A211" s="160" t="str">
        <f>A128</f>
        <v>Porcentaje de talleres de sensibilización</v>
      </c>
      <c r="B211" s="161"/>
      <c r="C211" s="161"/>
      <c r="D211" s="161"/>
      <c r="E211" s="161"/>
      <c r="F211" s="161"/>
      <c r="G211" s="162"/>
    </row>
    <row r="212" spans="1:7" ht="60" customHeight="1" x14ac:dyDescent="0.25">
      <c r="A212" s="8" t="s">
        <v>130</v>
      </c>
      <c r="B212" s="145" t="s">
        <v>1264</v>
      </c>
      <c r="C212" s="146"/>
      <c r="D212" s="146"/>
      <c r="E212" s="146"/>
      <c r="F212" s="146"/>
      <c r="G212" s="147"/>
    </row>
    <row r="213" spans="1:7" ht="17.100000000000001" customHeight="1" x14ac:dyDescent="0.25">
      <c r="A213" s="8" t="s">
        <v>129</v>
      </c>
      <c r="B213" s="154"/>
      <c r="C213" s="155"/>
      <c r="D213" s="155"/>
      <c r="E213" s="155"/>
      <c r="F213" s="155"/>
      <c r="G213" s="156"/>
    </row>
    <row r="214" spans="1:7" s="28" customFormat="1" ht="17.100000000000001" customHeight="1" x14ac:dyDescent="0.25">
      <c r="A214" s="160" t="str">
        <f>A134</f>
        <v>Porcentaje de foros realizados</v>
      </c>
      <c r="B214" s="161"/>
      <c r="C214" s="161"/>
      <c r="D214" s="161"/>
      <c r="E214" s="161"/>
      <c r="F214" s="161"/>
      <c r="G214" s="162"/>
    </row>
    <row r="215" spans="1:7" ht="38.25" customHeight="1" x14ac:dyDescent="0.25">
      <c r="A215" s="8" t="s">
        <v>130</v>
      </c>
      <c r="B215" s="145" t="s">
        <v>1265</v>
      </c>
      <c r="C215" s="146"/>
      <c r="D215" s="146"/>
      <c r="E215" s="146"/>
      <c r="F215" s="146"/>
      <c r="G215" s="147"/>
    </row>
    <row r="216" spans="1:7" ht="17.100000000000001" customHeight="1" x14ac:dyDescent="0.25">
      <c r="A216" s="8" t="s">
        <v>129</v>
      </c>
      <c r="B216" s="154"/>
      <c r="C216" s="155"/>
      <c r="D216" s="155"/>
      <c r="E216" s="155"/>
      <c r="F216" s="155"/>
      <c r="G216" s="156"/>
    </row>
    <row r="217" spans="1:7" s="28" customFormat="1" ht="17.100000000000001" customHeight="1" x14ac:dyDescent="0.25">
      <c r="A217" s="160" t="str">
        <f>A140</f>
        <v>Porcentaje de módulos itinerantes realizados</v>
      </c>
      <c r="B217" s="161"/>
      <c r="C217" s="161"/>
      <c r="D217" s="161"/>
      <c r="E217" s="161"/>
      <c r="F217" s="161"/>
      <c r="G217" s="162"/>
    </row>
    <row r="218" spans="1:7" ht="38.25" customHeight="1" x14ac:dyDescent="0.25">
      <c r="A218" s="8" t="s">
        <v>130</v>
      </c>
      <c r="B218" s="145" t="s">
        <v>1266</v>
      </c>
      <c r="C218" s="146"/>
      <c r="D218" s="146"/>
      <c r="E218" s="146"/>
      <c r="F218" s="146"/>
      <c r="G218" s="147"/>
    </row>
    <row r="219" spans="1:7" ht="17.100000000000001" customHeight="1" x14ac:dyDescent="0.25">
      <c r="A219" s="8" t="s">
        <v>129</v>
      </c>
      <c r="B219" s="154"/>
      <c r="C219" s="155"/>
      <c r="D219" s="155"/>
      <c r="E219" s="155"/>
      <c r="F219" s="155"/>
      <c r="G219" s="156"/>
    </row>
    <row r="220" spans="1:7" s="28" customFormat="1" ht="17.100000000000001" customHeight="1" x14ac:dyDescent="0.25">
      <c r="A220" s="160" t="str">
        <f>A146</f>
        <v xml:space="preserve">Porcentaje de presupuesto ejercido </v>
      </c>
      <c r="B220" s="161"/>
      <c r="C220" s="161"/>
      <c r="D220" s="161"/>
      <c r="E220" s="161"/>
      <c r="F220" s="161"/>
      <c r="G220" s="162"/>
    </row>
    <row r="221" spans="1:7" ht="17.100000000000001" customHeight="1" x14ac:dyDescent="0.25">
      <c r="A221" s="8" t="s">
        <v>130</v>
      </c>
      <c r="B221" s="145" t="s">
        <v>1267</v>
      </c>
      <c r="C221" s="146"/>
      <c r="D221" s="146"/>
      <c r="E221" s="146"/>
      <c r="F221" s="146"/>
      <c r="G221" s="147"/>
    </row>
    <row r="222" spans="1:7" ht="17.100000000000001" customHeight="1" x14ac:dyDescent="0.25">
      <c r="A222" s="8" t="s">
        <v>129</v>
      </c>
      <c r="B222" s="154"/>
      <c r="C222" s="155"/>
      <c r="D222" s="155"/>
      <c r="E222" s="155"/>
      <c r="F222" s="155"/>
      <c r="G222" s="156"/>
    </row>
    <row r="223" spans="1:7" s="28" customFormat="1" ht="17.100000000000001" customHeight="1" x14ac:dyDescent="0.25">
      <c r="A223" s="160" t="str">
        <f>A152</f>
        <v xml:space="preserve">Porcentaje de avance del Proyecto </v>
      </c>
      <c r="B223" s="161"/>
      <c r="C223" s="161"/>
      <c r="D223" s="161"/>
      <c r="E223" s="161"/>
      <c r="F223" s="161"/>
      <c r="G223" s="162"/>
    </row>
    <row r="224" spans="1:7" s="28" customFormat="1" ht="54.75" customHeight="1" x14ac:dyDescent="0.25">
      <c r="A224" s="8" t="s">
        <v>130</v>
      </c>
      <c r="B224" s="145" t="s">
        <v>1268</v>
      </c>
      <c r="C224" s="146"/>
      <c r="D224" s="146"/>
      <c r="E224" s="146"/>
      <c r="F224" s="146"/>
      <c r="G224" s="147"/>
    </row>
    <row r="225" spans="1:7" ht="17.100000000000001" customHeight="1" x14ac:dyDescent="0.25">
      <c r="A225" s="8" t="s">
        <v>129</v>
      </c>
      <c r="B225" s="154"/>
      <c r="C225" s="155"/>
      <c r="D225" s="155"/>
      <c r="E225" s="155"/>
      <c r="F225" s="155"/>
      <c r="G225" s="156"/>
    </row>
    <row r="226" spans="1:7" s="28" customFormat="1" ht="17.100000000000001" customHeight="1" x14ac:dyDescent="0.25">
      <c r="A226" s="160" t="str">
        <f>A158</f>
        <v xml:space="preserve">Porcentaje de presupuesto ejercido </v>
      </c>
      <c r="B226" s="161"/>
      <c r="C226" s="161"/>
      <c r="D226" s="161"/>
      <c r="E226" s="161"/>
      <c r="F226" s="161"/>
      <c r="G226" s="162"/>
    </row>
    <row r="227" spans="1:7" ht="37.5" customHeight="1" x14ac:dyDescent="0.25">
      <c r="A227" s="8" t="s">
        <v>130</v>
      </c>
      <c r="B227" s="145" t="s">
        <v>1269</v>
      </c>
      <c r="C227" s="146"/>
      <c r="D227" s="146"/>
      <c r="E227" s="146"/>
      <c r="F227" s="146"/>
      <c r="G227" s="147"/>
    </row>
    <row r="228" spans="1:7" ht="17.100000000000001" customHeight="1" x14ac:dyDescent="0.25">
      <c r="A228" s="8" t="s">
        <v>129</v>
      </c>
      <c r="B228" s="154"/>
      <c r="C228" s="155"/>
      <c r="D228" s="155"/>
      <c r="E228" s="155"/>
      <c r="F228" s="155"/>
      <c r="G228" s="156"/>
    </row>
    <row r="229" spans="1:7" s="28" customFormat="1" ht="17.100000000000001" customHeight="1" x14ac:dyDescent="0.25">
      <c r="A229" s="160" t="str">
        <f>A164</f>
        <v xml:space="preserve">Porcentaje de avance del Proyecto </v>
      </c>
      <c r="B229" s="161"/>
      <c r="C229" s="161"/>
      <c r="D229" s="161"/>
      <c r="E229" s="161"/>
      <c r="F229" s="161"/>
      <c r="G229" s="162"/>
    </row>
    <row r="230" spans="1:7" s="28" customFormat="1" ht="102.75" customHeight="1" x14ac:dyDescent="0.25">
      <c r="A230" s="8" t="s">
        <v>130</v>
      </c>
      <c r="B230" s="145" t="s">
        <v>1270</v>
      </c>
      <c r="C230" s="146"/>
      <c r="D230" s="146"/>
      <c r="E230" s="146"/>
      <c r="F230" s="146"/>
      <c r="G230" s="147"/>
    </row>
    <row r="231" spans="1:7" ht="17.100000000000001" customHeight="1" x14ac:dyDescent="0.25">
      <c r="A231" s="8" t="s">
        <v>129</v>
      </c>
      <c r="B231" s="154"/>
      <c r="C231" s="155"/>
      <c r="D231" s="155"/>
      <c r="E231" s="155"/>
      <c r="F231" s="155"/>
      <c r="G231" s="156"/>
    </row>
    <row r="232" spans="1:7" x14ac:dyDescent="0.25">
      <c r="A232" s="213"/>
      <c r="B232" s="213"/>
      <c r="C232" s="213"/>
      <c r="D232" s="213"/>
      <c r="E232" s="213"/>
      <c r="F232" s="213"/>
      <c r="G232" s="213"/>
    </row>
    <row r="233" spans="1:7" ht="16.5" x14ac:dyDescent="0.25">
      <c r="A233" s="186" t="s">
        <v>35</v>
      </c>
      <c r="B233" s="187"/>
      <c r="C233" s="187"/>
      <c r="D233" s="187"/>
      <c r="E233" s="187"/>
      <c r="F233" s="187"/>
      <c r="G233" s="188"/>
    </row>
    <row r="234" spans="1:7" ht="16.5" x14ac:dyDescent="0.25">
      <c r="A234" s="160" t="str">
        <f>A32</f>
        <v>Tasa de crecimiento de solicitudes de acceso a la información pública y de acceso y corrección de datos personales</v>
      </c>
      <c r="B234" s="161"/>
      <c r="C234" s="161"/>
      <c r="D234" s="161"/>
      <c r="E234" s="161"/>
      <c r="F234" s="161"/>
      <c r="G234" s="162"/>
    </row>
    <row r="235" spans="1:7" ht="33" x14ac:dyDescent="0.25">
      <c r="A235" s="30" t="s">
        <v>30</v>
      </c>
      <c r="B235" s="256" t="s">
        <v>1104</v>
      </c>
      <c r="C235" s="256"/>
      <c r="D235" s="256"/>
      <c r="E235" s="256"/>
      <c r="F235" s="256"/>
      <c r="G235" s="256"/>
    </row>
    <row r="236" spans="1:7" ht="33" x14ac:dyDescent="0.25">
      <c r="A236" s="30" t="s">
        <v>31</v>
      </c>
      <c r="B236" s="256" t="s">
        <v>1105</v>
      </c>
      <c r="C236" s="256"/>
      <c r="D236" s="256"/>
      <c r="E236" s="256"/>
      <c r="F236" s="256"/>
      <c r="G236" s="256"/>
    </row>
    <row r="237" spans="1:7" ht="16.5" x14ac:dyDescent="0.25">
      <c r="A237" s="30" t="s">
        <v>32</v>
      </c>
      <c r="B237" s="230" t="s">
        <v>1106</v>
      </c>
      <c r="C237" s="230"/>
      <c r="D237" s="230"/>
      <c r="E237" s="230"/>
      <c r="F237" s="230"/>
      <c r="G237" s="230"/>
    </row>
    <row r="238" spans="1:7" ht="16.5" x14ac:dyDescent="0.25">
      <c r="A238" s="160" t="str">
        <f>A40</f>
        <v>Índice de Descentralización de Participación de la Sociedad en el Conocimiento y Ejercicio del DAI y DPDP</v>
      </c>
      <c r="B238" s="161"/>
      <c r="C238" s="161"/>
      <c r="D238" s="161"/>
      <c r="E238" s="161"/>
      <c r="F238" s="161"/>
      <c r="G238" s="162"/>
    </row>
    <row r="239" spans="1:7" ht="33" x14ac:dyDescent="0.25">
      <c r="A239" s="30" t="s">
        <v>30</v>
      </c>
      <c r="B239" s="256" t="s">
        <v>1208</v>
      </c>
      <c r="C239" s="256"/>
      <c r="D239" s="256"/>
      <c r="E239" s="256"/>
      <c r="F239" s="256"/>
      <c r="G239" s="256"/>
    </row>
    <row r="240" spans="1:7" ht="33" x14ac:dyDescent="0.25">
      <c r="A240" s="30" t="s">
        <v>31</v>
      </c>
      <c r="B240" s="256" t="s">
        <v>1105</v>
      </c>
      <c r="C240" s="256"/>
      <c r="D240" s="256"/>
      <c r="E240" s="256"/>
      <c r="F240" s="256"/>
      <c r="G240" s="256"/>
    </row>
    <row r="241" spans="1:7" ht="16.5" x14ac:dyDescent="0.25">
      <c r="A241" s="30" t="s">
        <v>32</v>
      </c>
      <c r="B241" s="230" t="s">
        <v>1108</v>
      </c>
      <c r="C241" s="230"/>
      <c r="D241" s="230"/>
      <c r="E241" s="230"/>
      <c r="F241" s="230"/>
      <c r="G241" s="230"/>
    </row>
    <row r="242" spans="1:7" ht="16.5" x14ac:dyDescent="0.25">
      <c r="A242" s="160" t="str">
        <f>A48</f>
        <v>Promedio de Satisfacción Ciudadana</v>
      </c>
      <c r="B242" s="161"/>
      <c r="C242" s="161"/>
      <c r="D242" s="161"/>
      <c r="E242" s="161"/>
      <c r="F242" s="161"/>
      <c r="G242" s="162"/>
    </row>
    <row r="243" spans="1:7" ht="33" x14ac:dyDescent="0.25">
      <c r="A243" s="30" t="s">
        <v>30</v>
      </c>
      <c r="B243" s="256" t="s">
        <v>1110</v>
      </c>
      <c r="C243" s="256"/>
      <c r="D243" s="256"/>
      <c r="E243" s="256"/>
      <c r="F243" s="256"/>
      <c r="G243" s="256"/>
    </row>
    <row r="244" spans="1:7" ht="33" x14ac:dyDescent="0.25">
      <c r="A244" s="30" t="s">
        <v>31</v>
      </c>
      <c r="B244" s="256" t="s">
        <v>1105</v>
      </c>
      <c r="C244" s="256"/>
      <c r="D244" s="256"/>
      <c r="E244" s="256"/>
      <c r="F244" s="256"/>
      <c r="G244" s="256"/>
    </row>
    <row r="245" spans="1:7" ht="16.5" x14ac:dyDescent="0.25">
      <c r="A245" s="30" t="s">
        <v>32</v>
      </c>
      <c r="B245" s="230" t="s">
        <v>1109</v>
      </c>
      <c r="C245" s="230"/>
      <c r="D245" s="230"/>
      <c r="E245" s="230"/>
      <c r="F245" s="230"/>
      <c r="G245" s="230"/>
    </row>
    <row r="246" spans="1:7" ht="16.5" x14ac:dyDescent="0.25">
      <c r="A246" s="160" t="str">
        <f>A54</f>
        <v>Porcentaje de personas sensibilizadas</v>
      </c>
      <c r="B246" s="161"/>
      <c r="C246" s="161"/>
      <c r="D246" s="161"/>
      <c r="E246" s="161"/>
      <c r="F246" s="161"/>
      <c r="G246" s="162"/>
    </row>
    <row r="247" spans="1:7" ht="33" x14ac:dyDescent="0.25">
      <c r="A247" s="30" t="s">
        <v>30</v>
      </c>
      <c r="B247" s="256"/>
      <c r="C247" s="256"/>
      <c r="D247" s="256"/>
      <c r="E247" s="256"/>
      <c r="F247" s="256"/>
      <c r="G247" s="256"/>
    </row>
    <row r="248" spans="1:7" ht="33" x14ac:dyDescent="0.25">
      <c r="A248" s="30" t="s">
        <v>31</v>
      </c>
      <c r="B248" s="256"/>
      <c r="C248" s="256"/>
      <c r="D248" s="256"/>
      <c r="E248" s="256"/>
      <c r="F248" s="256"/>
      <c r="G248" s="256"/>
    </row>
    <row r="249" spans="1:7" ht="16.5" x14ac:dyDescent="0.25">
      <c r="A249" s="30" t="s">
        <v>32</v>
      </c>
      <c r="B249" s="230"/>
      <c r="C249" s="230"/>
      <c r="D249" s="230"/>
      <c r="E249" s="230"/>
      <c r="F249" s="230"/>
      <c r="G249" s="230"/>
    </row>
    <row r="250" spans="1:7" ht="16.5" x14ac:dyDescent="0.25">
      <c r="A250" s="160" t="str">
        <f>A60</f>
        <v>Tasa de Crecimiento de la Promoción de Derechos entre la Población</v>
      </c>
      <c r="B250" s="161"/>
      <c r="C250" s="161"/>
      <c r="D250" s="161"/>
      <c r="E250" s="161"/>
      <c r="F250" s="161"/>
      <c r="G250" s="162"/>
    </row>
    <row r="251" spans="1:7" ht="33" x14ac:dyDescent="0.25">
      <c r="A251" s="30" t="s">
        <v>30</v>
      </c>
      <c r="B251" s="256"/>
      <c r="C251" s="256"/>
      <c r="D251" s="256"/>
      <c r="E251" s="256"/>
      <c r="F251" s="256"/>
      <c r="G251" s="256"/>
    </row>
    <row r="252" spans="1:7" ht="33" x14ac:dyDescent="0.25">
      <c r="A252" s="30" t="s">
        <v>31</v>
      </c>
      <c r="B252" s="256"/>
      <c r="C252" s="256"/>
      <c r="D252" s="256"/>
      <c r="E252" s="256"/>
      <c r="F252" s="256"/>
      <c r="G252" s="256"/>
    </row>
    <row r="253" spans="1:7" ht="16.5" x14ac:dyDescent="0.25">
      <c r="A253" s="30" t="s">
        <v>32</v>
      </c>
      <c r="B253" s="230"/>
      <c r="C253" s="230"/>
      <c r="D253" s="230"/>
      <c r="E253" s="230"/>
      <c r="F253" s="230"/>
      <c r="G253" s="230"/>
    </row>
    <row r="254" spans="1:7" ht="16.5" x14ac:dyDescent="0.25">
      <c r="A254" s="160" t="str">
        <f>A68</f>
        <v>Porcentaje de certámenes realizados</v>
      </c>
      <c r="B254" s="161"/>
      <c r="C254" s="161"/>
      <c r="D254" s="161"/>
      <c r="E254" s="161"/>
      <c r="F254" s="161"/>
      <c r="G254" s="162"/>
    </row>
    <row r="255" spans="1:7" ht="33" x14ac:dyDescent="0.25">
      <c r="A255" s="30" t="s">
        <v>30</v>
      </c>
      <c r="B255" s="256"/>
      <c r="C255" s="256"/>
      <c r="D255" s="256"/>
      <c r="E255" s="256"/>
      <c r="F255" s="256"/>
      <c r="G255" s="256"/>
    </row>
    <row r="256" spans="1:7" ht="33" x14ac:dyDescent="0.25">
      <c r="A256" s="30" t="s">
        <v>31</v>
      </c>
      <c r="B256" s="256"/>
      <c r="C256" s="256"/>
      <c r="D256" s="256"/>
      <c r="E256" s="256"/>
      <c r="F256" s="256"/>
      <c r="G256" s="256"/>
    </row>
    <row r="257" spans="1:7" ht="16.5" x14ac:dyDescent="0.25">
      <c r="A257" s="30" t="s">
        <v>32</v>
      </c>
      <c r="B257" s="230"/>
      <c r="C257" s="230"/>
      <c r="D257" s="230"/>
      <c r="E257" s="230"/>
      <c r="F257" s="230"/>
      <c r="G257" s="230"/>
    </row>
    <row r="258" spans="1:7" ht="16.5" x14ac:dyDescent="0.25">
      <c r="A258" s="160" t="str">
        <f>A74</f>
        <v>Porcentaje de avance de las etapas de la Semana Nacional de Transparencia</v>
      </c>
      <c r="B258" s="161"/>
      <c r="C258" s="161"/>
      <c r="D258" s="161"/>
      <c r="E258" s="161"/>
      <c r="F258" s="161"/>
      <c r="G258" s="162"/>
    </row>
    <row r="259" spans="1:7" ht="33" x14ac:dyDescent="0.25">
      <c r="A259" s="30" t="s">
        <v>30</v>
      </c>
      <c r="B259" s="256"/>
      <c r="C259" s="256"/>
      <c r="D259" s="256"/>
      <c r="E259" s="256"/>
      <c r="F259" s="256"/>
      <c r="G259" s="256"/>
    </row>
    <row r="260" spans="1:7" ht="33" x14ac:dyDescent="0.25">
      <c r="A260" s="30" t="s">
        <v>31</v>
      </c>
      <c r="B260" s="256"/>
      <c r="C260" s="256"/>
      <c r="D260" s="256"/>
      <c r="E260" s="256"/>
      <c r="F260" s="256"/>
      <c r="G260" s="256"/>
    </row>
    <row r="261" spans="1:7" ht="16.5" x14ac:dyDescent="0.25">
      <c r="A261" s="30" t="s">
        <v>32</v>
      </c>
      <c r="B261" s="230"/>
      <c r="C261" s="230"/>
      <c r="D261" s="230"/>
      <c r="E261" s="230"/>
      <c r="F261" s="230"/>
      <c r="G261" s="230"/>
    </row>
    <row r="262" spans="1:7" ht="16.5" x14ac:dyDescent="0.25">
      <c r="A262" s="160" t="str">
        <f>A80</f>
        <v>Porcentaje de participación en ferias</v>
      </c>
      <c r="B262" s="161"/>
      <c r="C262" s="161"/>
      <c r="D262" s="161"/>
      <c r="E262" s="161"/>
      <c r="F262" s="161"/>
      <c r="G262" s="162"/>
    </row>
    <row r="263" spans="1:7" ht="33" x14ac:dyDescent="0.25">
      <c r="A263" s="30" t="s">
        <v>30</v>
      </c>
      <c r="B263" s="256"/>
      <c r="C263" s="256"/>
      <c r="D263" s="256"/>
      <c r="E263" s="256"/>
      <c r="F263" s="256"/>
      <c r="G263" s="256"/>
    </row>
    <row r="264" spans="1:7" ht="33" x14ac:dyDescent="0.25">
      <c r="A264" s="30" t="s">
        <v>31</v>
      </c>
      <c r="B264" s="256"/>
      <c r="C264" s="256"/>
      <c r="D264" s="256"/>
      <c r="E264" s="256"/>
      <c r="F264" s="256"/>
      <c r="G264" s="256"/>
    </row>
    <row r="265" spans="1:7" ht="16.5" x14ac:dyDescent="0.25">
      <c r="A265" s="30" t="s">
        <v>32</v>
      </c>
      <c r="B265" s="230"/>
      <c r="C265" s="230"/>
      <c r="D265" s="230"/>
      <c r="E265" s="230"/>
      <c r="F265" s="230"/>
      <c r="G265" s="230"/>
    </row>
    <row r="266" spans="1:7" ht="16.5" x14ac:dyDescent="0.25">
      <c r="A266" s="160" t="str">
        <f>A86</f>
        <v>Porcentaje de Fiestas de la Transparencia y Privacidad</v>
      </c>
      <c r="B266" s="161"/>
      <c r="C266" s="161"/>
      <c r="D266" s="161"/>
      <c r="E266" s="161"/>
      <c r="F266" s="161"/>
      <c r="G266" s="162"/>
    </row>
    <row r="267" spans="1:7" ht="33" x14ac:dyDescent="0.25">
      <c r="A267" s="30" t="s">
        <v>30</v>
      </c>
      <c r="B267" s="256"/>
      <c r="C267" s="256"/>
      <c r="D267" s="256"/>
      <c r="E267" s="256"/>
      <c r="F267" s="256"/>
      <c r="G267" s="256"/>
    </row>
    <row r="268" spans="1:7" ht="33" x14ac:dyDescent="0.25">
      <c r="A268" s="30" t="s">
        <v>31</v>
      </c>
      <c r="B268" s="256"/>
      <c r="C268" s="256"/>
      <c r="D268" s="256"/>
      <c r="E268" s="256"/>
      <c r="F268" s="256"/>
      <c r="G268" s="256"/>
    </row>
    <row r="269" spans="1:7" ht="16.5" x14ac:dyDescent="0.25">
      <c r="A269" s="30" t="s">
        <v>32</v>
      </c>
      <c r="B269" s="230"/>
      <c r="C269" s="230"/>
      <c r="D269" s="230"/>
      <c r="E269" s="230"/>
      <c r="F269" s="230"/>
      <c r="G269" s="230"/>
    </row>
    <row r="270" spans="1:7" ht="16.5" x14ac:dyDescent="0.25">
      <c r="A270" s="160" t="str">
        <f>A92</f>
        <v>Porcentaje de publicaciones</v>
      </c>
      <c r="B270" s="161"/>
      <c r="C270" s="161"/>
      <c r="D270" s="161"/>
      <c r="E270" s="161"/>
      <c r="F270" s="161"/>
      <c r="G270" s="162"/>
    </row>
    <row r="271" spans="1:7" ht="33" x14ac:dyDescent="0.25">
      <c r="A271" s="30" t="s">
        <v>30</v>
      </c>
      <c r="B271" s="256"/>
      <c r="C271" s="256"/>
      <c r="D271" s="256"/>
      <c r="E271" s="256"/>
      <c r="F271" s="256"/>
      <c r="G271" s="256"/>
    </row>
    <row r="272" spans="1:7" ht="33" x14ac:dyDescent="0.25">
      <c r="A272" s="30" t="s">
        <v>31</v>
      </c>
      <c r="B272" s="256"/>
      <c r="C272" s="256"/>
      <c r="D272" s="256"/>
      <c r="E272" s="256"/>
      <c r="F272" s="256"/>
      <c r="G272" s="256"/>
    </row>
    <row r="273" spans="1:7" ht="16.5" x14ac:dyDescent="0.25">
      <c r="A273" s="30" t="s">
        <v>32</v>
      </c>
      <c r="B273" s="230"/>
      <c r="C273" s="230"/>
      <c r="D273" s="230"/>
      <c r="E273" s="230"/>
      <c r="F273" s="230"/>
      <c r="G273" s="230"/>
    </row>
    <row r="274" spans="1:7" ht="16.5" x14ac:dyDescent="0.25">
      <c r="A274" s="160" t="str">
        <f>A98</f>
        <v>Porcentaje de presentación de publicaciones</v>
      </c>
      <c r="B274" s="161"/>
      <c r="C274" s="161"/>
      <c r="D274" s="161"/>
      <c r="E274" s="161"/>
      <c r="F274" s="161"/>
      <c r="G274" s="162"/>
    </row>
    <row r="275" spans="1:7" ht="33" x14ac:dyDescent="0.25">
      <c r="A275" s="30" t="s">
        <v>30</v>
      </c>
      <c r="B275" s="256"/>
      <c r="C275" s="256"/>
      <c r="D275" s="256"/>
      <c r="E275" s="256"/>
      <c r="F275" s="256"/>
      <c r="G275" s="256"/>
    </row>
    <row r="276" spans="1:7" ht="33" x14ac:dyDescent="0.25">
      <c r="A276" s="30" t="s">
        <v>31</v>
      </c>
      <c r="B276" s="256"/>
      <c r="C276" s="256"/>
      <c r="D276" s="256"/>
      <c r="E276" s="256"/>
      <c r="F276" s="256"/>
      <c r="G276" s="256"/>
    </row>
    <row r="277" spans="1:7" ht="16.5" x14ac:dyDescent="0.25">
      <c r="A277" s="30" t="s">
        <v>32</v>
      </c>
      <c r="B277" s="230"/>
      <c r="C277" s="230"/>
      <c r="D277" s="230"/>
      <c r="E277" s="230"/>
      <c r="F277" s="230"/>
      <c r="G277" s="230"/>
    </row>
    <row r="278" spans="1:7" ht="16.5" x14ac:dyDescent="0.25">
      <c r="A278" s="160" t="str">
        <f>A104</f>
        <v>Porcentaje de cursos de capacitación</v>
      </c>
      <c r="B278" s="161"/>
      <c r="C278" s="161"/>
      <c r="D278" s="161"/>
      <c r="E278" s="161"/>
      <c r="F278" s="161"/>
      <c r="G278" s="162"/>
    </row>
    <row r="279" spans="1:7" ht="33" x14ac:dyDescent="0.25">
      <c r="A279" s="30" t="s">
        <v>30</v>
      </c>
      <c r="B279" s="256"/>
      <c r="C279" s="256"/>
      <c r="D279" s="256"/>
      <c r="E279" s="256"/>
      <c r="F279" s="256"/>
      <c r="G279" s="256"/>
    </row>
    <row r="280" spans="1:7" ht="33" x14ac:dyDescent="0.25">
      <c r="A280" s="30" t="s">
        <v>31</v>
      </c>
      <c r="B280" s="256"/>
      <c r="C280" s="256"/>
      <c r="D280" s="256"/>
      <c r="E280" s="256"/>
      <c r="F280" s="256"/>
      <c r="G280" s="256"/>
    </row>
    <row r="281" spans="1:7" ht="16.5" x14ac:dyDescent="0.25">
      <c r="A281" s="30" t="s">
        <v>32</v>
      </c>
      <c r="B281" s="230"/>
      <c r="C281" s="230"/>
      <c r="D281" s="230"/>
      <c r="E281" s="230"/>
      <c r="F281" s="230"/>
      <c r="G281" s="230"/>
    </row>
    <row r="282" spans="1:7" ht="16.5" x14ac:dyDescent="0.25">
      <c r="A282" s="160" t="str">
        <f>A110</f>
        <v>Porcentaje de proyectos concluidos con financiamiento del PROSEDE-INAI</v>
      </c>
      <c r="B282" s="161"/>
      <c r="C282" s="161"/>
      <c r="D282" s="161"/>
      <c r="E282" s="161"/>
      <c r="F282" s="161"/>
      <c r="G282" s="162"/>
    </row>
    <row r="283" spans="1:7" ht="33" x14ac:dyDescent="0.25">
      <c r="A283" s="30" t="s">
        <v>30</v>
      </c>
      <c r="B283" s="256"/>
      <c r="C283" s="256"/>
      <c r="D283" s="256"/>
      <c r="E283" s="256"/>
      <c r="F283" s="256"/>
      <c r="G283" s="256"/>
    </row>
    <row r="284" spans="1:7" ht="33" x14ac:dyDescent="0.25">
      <c r="A284" s="30" t="s">
        <v>31</v>
      </c>
      <c r="B284" s="256"/>
      <c r="C284" s="256"/>
      <c r="D284" s="256"/>
      <c r="E284" s="256"/>
      <c r="F284" s="256"/>
      <c r="G284" s="256"/>
    </row>
    <row r="285" spans="1:7" ht="16.5" x14ac:dyDescent="0.25">
      <c r="A285" s="30" t="s">
        <v>32</v>
      </c>
      <c r="B285" s="230"/>
      <c r="C285" s="230"/>
      <c r="D285" s="230"/>
      <c r="E285" s="230"/>
      <c r="F285" s="230"/>
      <c r="G285" s="230"/>
    </row>
    <row r="286" spans="1:7" ht="16.5" x14ac:dyDescent="0.25">
      <c r="A286" s="160" t="str">
        <f>A116</f>
        <v>Porcentaje de avance de las etapas del Premio a la Innovación en Transparencia</v>
      </c>
      <c r="B286" s="161"/>
      <c r="C286" s="161"/>
      <c r="D286" s="161"/>
      <c r="E286" s="161"/>
      <c r="F286" s="161"/>
      <c r="G286" s="162"/>
    </row>
    <row r="287" spans="1:7" ht="33" x14ac:dyDescent="0.25">
      <c r="A287" s="30" t="s">
        <v>30</v>
      </c>
      <c r="B287" s="256"/>
      <c r="C287" s="256"/>
      <c r="D287" s="256"/>
      <c r="E287" s="256"/>
      <c r="F287" s="256"/>
      <c r="G287" s="256"/>
    </row>
    <row r="288" spans="1:7" ht="33" x14ac:dyDescent="0.25">
      <c r="A288" s="30" t="s">
        <v>31</v>
      </c>
      <c r="B288" s="256"/>
      <c r="C288" s="256"/>
      <c r="D288" s="256"/>
      <c r="E288" s="256"/>
      <c r="F288" s="256"/>
      <c r="G288" s="256"/>
    </row>
    <row r="289" spans="1:7" ht="16.5" x14ac:dyDescent="0.25">
      <c r="A289" s="30" t="s">
        <v>32</v>
      </c>
      <c r="B289" s="230"/>
      <c r="C289" s="230"/>
      <c r="D289" s="230"/>
      <c r="E289" s="230"/>
      <c r="F289" s="230"/>
      <c r="G289" s="230"/>
    </row>
    <row r="290" spans="1:7" ht="16.5" x14ac:dyDescent="0.25">
      <c r="A290" s="160" t="str">
        <f>A122</f>
        <v>Porcentaje de jornadas cívicas realizadas</v>
      </c>
      <c r="B290" s="161"/>
      <c r="C290" s="161"/>
      <c r="D290" s="161"/>
      <c r="E290" s="161"/>
      <c r="F290" s="161"/>
      <c r="G290" s="162"/>
    </row>
    <row r="291" spans="1:7" ht="33" x14ac:dyDescent="0.25">
      <c r="A291" s="30" t="s">
        <v>30</v>
      </c>
      <c r="B291" s="256"/>
      <c r="C291" s="256"/>
      <c r="D291" s="256"/>
      <c r="E291" s="256"/>
      <c r="F291" s="256"/>
      <c r="G291" s="256"/>
    </row>
    <row r="292" spans="1:7" ht="33" x14ac:dyDescent="0.25">
      <c r="A292" s="30" t="s">
        <v>31</v>
      </c>
      <c r="B292" s="256"/>
      <c r="C292" s="256"/>
      <c r="D292" s="256"/>
      <c r="E292" s="256"/>
      <c r="F292" s="256"/>
      <c r="G292" s="256"/>
    </row>
    <row r="293" spans="1:7" ht="16.5" x14ac:dyDescent="0.25">
      <c r="A293" s="30" t="s">
        <v>32</v>
      </c>
      <c r="B293" s="230"/>
      <c r="C293" s="230"/>
      <c r="D293" s="230"/>
      <c r="E293" s="230"/>
      <c r="F293" s="230"/>
      <c r="G293" s="230"/>
    </row>
    <row r="294" spans="1:7" ht="16.5" x14ac:dyDescent="0.25">
      <c r="A294" s="160" t="str">
        <f>A128</f>
        <v>Porcentaje de talleres de sensibilización</v>
      </c>
      <c r="B294" s="161"/>
      <c r="C294" s="161"/>
      <c r="D294" s="161"/>
      <c r="E294" s="161"/>
      <c r="F294" s="161"/>
      <c r="G294" s="162"/>
    </row>
    <row r="295" spans="1:7" ht="33" x14ac:dyDescent="0.25">
      <c r="A295" s="30" t="s">
        <v>30</v>
      </c>
      <c r="B295" s="256"/>
      <c r="C295" s="256"/>
      <c r="D295" s="256"/>
      <c r="E295" s="256"/>
      <c r="F295" s="256"/>
      <c r="G295" s="256"/>
    </row>
    <row r="296" spans="1:7" ht="33" x14ac:dyDescent="0.25">
      <c r="A296" s="30" t="s">
        <v>31</v>
      </c>
      <c r="B296" s="256"/>
      <c r="C296" s="256"/>
      <c r="D296" s="256"/>
      <c r="E296" s="256"/>
      <c r="F296" s="256"/>
      <c r="G296" s="256"/>
    </row>
    <row r="297" spans="1:7" ht="16.5" x14ac:dyDescent="0.25">
      <c r="A297" s="30" t="s">
        <v>32</v>
      </c>
      <c r="B297" s="230"/>
      <c r="C297" s="230"/>
      <c r="D297" s="230"/>
      <c r="E297" s="230"/>
      <c r="F297" s="230"/>
      <c r="G297" s="230"/>
    </row>
    <row r="298" spans="1:7" ht="16.5" x14ac:dyDescent="0.25">
      <c r="A298" s="160" t="str">
        <f>A134</f>
        <v>Porcentaje de foros realizados</v>
      </c>
      <c r="B298" s="161"/>
      <c r="C298" s="161"/>
      <c r="D298" s="161"/>
      <c r="E298" s="161"/>
      <c r="F298" s="161"/>
      <c r="G298" s="162"/>
    </row>
    <row r="299" spans="1:7" ht="33" x14ac:dyDescent="0.25">
      <c r="A299" s="30" t="s">
        <v>30</v>
      </c>
      <c r="B299" s="256"/>
      <c r="C299" s="256"/>
      <c r="D299" s="256"/>
      <c r="E299" s="256"/>
      <c r="F299" s="256"/>
      <c r="G299" s="256"/>
    </row>
    <row r="300" spans="1:7" ht="33" x14ac:dyDescent="0.25">
      <c r="A300" s="30" t="s">
        <v>31</v>
      </c>
      <c r="B300" s="256"/>
      <c r="C300" s="256"/>
      <c r="D300" s="256"/>
      <c r="E300" s="256"/>
      <c r="F300" s="256"/>
      <c r="G300" s="256"/>
    </row>
    <row r="301" spans="1:7" ht="16.5" x14ac:dyDescent="0.25">
      <c r="A301" s="30" t="s">
        <v>32</v>
      </c>
      <c r="B301" s="230"/>
      <c r="C301" s="230"/>
      <c r="D301" s="230"/>
      <c r="E301" s="230"/>
      <c r="F301" s="230"/>
      <c r="G301" s="230"/>
    </row>
    <row r="302" spans="1:7" ht="16.5" x14ac:dyDescent="0.25">
      <c r="A302" s="160" t="str">
        <f>A140</f>
        <v>Porcentaje de módulos itinerantes realizados</v>
      </c>
      <c r="B302" s="161"/>
      <c r="C302" s="161"/>
      <c r="D302" s="161"/>
      <c r="E302" s="161"/>
      <c r="F302" s="161"/>
      <c r="G302" s="162"/>
    </row>
    <row r="303" spans="1:7" ht="33" x14ac:dyDescent="0.25">
      <c r="A303" s="30" t="s">
        <v>30</v>
      </c>
      <c r="B303" s="256"/>
      <c r="C303" s="256"/>
      <c r="D303" s="256"/>
      <c r="E303" s="256"/>
      <c r="F303" s="256"/>
      <c r="G303" s="256"/>
    </row>
    <row r="304" spans="1:7" ht="33" x14ac:dyDescent="0.25">
      <c r="A304" s="30" t="s">
        <v>31</v>
      </c>
      <c r="B304" s="256"/>
      <c r="C304" s="256"/>
      <c r="D304" s="256"/>
      <c r="E304" s="256"/>
      <c r="F304" s="256"/>
      <c r="G304" s="256"/>
    </row>
    <row r="305" spans="1:7" ht="16.5" x14ac:dyDescent="0.25">
      <c r="A305" s="30" t="s">
        <v>32</v>
      </c>
      <c r="B305" s="230"/>
      <c r="C305" s="230"/>
      <c r="D305" s="230"/>
      <c r="E305" s="230"/>
      <c r="F305" s="230"/>
      <c r="G305" s="230"/>
    </row>
    <row r="306" spans="1:7" ht="16.5" x14ac:dyDescent="0.25">
      <c r="A306" s="160" t="str">
        <f>A146</f>
        <v xml:space="preserve">Porcentaje de presupuesto ejercido </v>
      </c>
      <c r="B306" s="161"/>
      <c r="C306" s="161"/>
      <c r="D306" s="161"/>
      <c r="E306" s="161"/>
      <c r="F306" s="161"/>
      <c r="G306" s="162"/>
    </row>
    <row r="307" spans="1:7" ht="33" x14ac:dyDescent="0.25">
      <c r="A307" s="30" t="s">
        <v>30</v>
      </c>
      <c r="B307" s="256"/>
      <c r="C307" s="256"/>
      <c r="D307" s="256"/>
      <c r="E307" s="256"/>
      <c r="F307" s="256"/>
      <c r="G307" s="256"/>
    </row>
    <row r="308" spans="1:7" ht="33" x14ac:dyDescent="0.25">
      <c r="A308" s="30" t="s">
        <v>31</v>
      </c>
      <c r="B308" s="256"/>
      <c r="C308" s="256"/>
      <c r="D308" s="256"/>
      <c r="E308" s="256"/>
      <c r="F308" s="256"/>
      <c r="G308" s="256"/>
    </row>
    <row r="309" spans="1:7" ht="16.5" x14ac:dyDescent="0.25">
      <c r="A309" s="30" t="s">
        <v>32</v>
      </c>
      <c r="B309" s="230"/>
      <c r="C309" s="230"/>
      <c r="D309" s="230"/>
      <c r="E309" s="230"/>
      <c r="F309" s="230"/>
      <c r="G309" s="230"/>
    </row>
    <row r="310" spans="1:7" ht="16.5" x14ac:dyDescent="0.25">
      <c r="A310" s="160" t="str">
        <f>A152</f>
        <v xml:space="preserve">Porcentaje de avance del Proyecto </v>
      </c>
      <c r="B310" s="161"/>
      <c r="C310" s="161"/>
      <c r="D310" s="161"/>
      <c r="E310" s="161"/>
      <c r="F310" s="161"/>
      <c r="G310" s="162"/>
    </row>
    <row r="311" spans="1:7" ht="33" x14ac:dyDescent="0.25">
      <c r="A311" s="30" t="s">
        <v>30</v>
      </c>
      <c r="B311" s="256" t="s">
        <v>1114</v>
      </c>
      <c r="C311" s="256"/>
      <c r="D311" s="256"/>
      <c r="E311" s="256"/>
      <c r="F311" s="256"/>
      <c r="G311" s="256"/>
    </row>
    <row r="312" spans="1:7" ht="33" x14ac:dyDescent="0.25">
      <c r="A312" s="30" t="s">
        <v>31</v>
      </c>
      <c r="B312" s="256" t="s">
        <v>1115</v>
      </c>
      <c r="C312" s="256"/>
      <c r="D312" s="256"/>
      <c r="E312" s="256"/>
      <c r="F312" s="256"/>
      <c r="G312" s="256"/>
    </row>
    <row r="313" spans="1:7" ht="16.5" x14ac:dyDescent="0.25">
      <c r="A313" s="30" t="s">
        <v>32</v>
      </c>
      <c r="B313" s="230" t="s">
        <v>1116</v>
      </c>
      <c r="C313" s="230"/>
      <c r="D313" s="230"/>
      <c r="E313" s="230"/>
      <c r="F313" s="230"/>
      <c r="G313" s="230"/>
    </row>
    <row r="314" spans="1:7" ht="16.5" x14ac:dyDescent="0.25">
      <c r="A314" s="160" t="str">
        <f>A158</f>
        <v xml:space="preserve">Porcentaje de presupuesto ejercido </v>
      </c>
      <c r="B314" s="161"/>
      <c r="C314" s="161"/>
      <c r="D314" s="161"/>
      <c r="E314" s="161"/>
      <c r="F314" s="161"/>
      <c r="G314" s="162"/>
    </row>
    <row r="315" spans="1:7" ht="33" x14ac:dyDescent="0.25">
      <c r="A315" s="30" t="s">
        <v>30</v>
      </c>
      <c r="B315" s="256"/>
      <c r="C315" s="256"/>
      <c r="D315" s="256"/>
      <c r="E315" s="256"/>
      <c r="F315" s="256"/>
      <c r="G315" s="256"/>
    </row>
    <row r="316" spans="1:7" ht="33" x14ac:dyDescent="0.25">
      <c r="A316" s="30" t="s">
        <v>31</v>
      </c>
      <c r="B316" s="256"/>
      <c r="C316" s="256"/>
      <c r="D316" s="256"/>
      <c r="E316" s="256"/>
      <c r="F316" s="256"/>
      <c r="G316" s="256"/>
    </row>
    <row r="317" spans="1:7" ht="16.5" x14ac:dyDescent="0.25">
      <c r="A317" s="30" t="s">
        <v>32</v>
      </c>
      <c r="B317" s="230"/>
      <c r="C317" s="230"/>
      <c r="D317" s="230"/>
      <c r="E317" s="230"/>
      <c r="F317" s="230"/>
      <c r="G317" s="230"/>
    </row>
    <row r="318" spans="1:7" ht="16.5" x14ac:dyDescent="0.25">
      <c r="A318" s="160" t="str">
        <f>A164</f>
        <v xml:space="preserve">Porcentaje de avance del Proyecto </v>
      </c>
      <c r="B318" s="161"/>
      <c r="C318" s="161"/>
      <c r="D318" s="161"/>
      <c r="E318" s="161"/>
      <c r="F318" s="161"/>
      <c r="G318" s="162"/>
    </row>
    <row r="319" spans="1:7" ht="33" x14ac:dyDescent="0.25">
      <c r="A319" s="30" t="s">
        <v>30</v>
      </c>
      <c r="B319" s="256" t="s">
        <v>1114</v>
      </c>
      <c r="C319" s="256"/>
      <c r="D319" s="256"/>
      <c r="E319" s="256"/>
      <c r="F319" s="256"/>
      <c r="G319" s="256"/>
    </row>
    <row r="320" spans="1:7" ht="33" x14ac:dyDescent="0.25">
      <c r="A320" s="30" t="s">
        <v>31</v>
      </c>
      <c r="B320" s="256" t="s">
        <v>1115</v>
      </c>
      <c r="C320" s="256"/>
      <c r="D320" s="256"/>
      <c r="E320" s="256"/>
      <c r="F320" s="256"/>
      <c r="G320" s="256"/>
    </row>
    <row r="321" spans="1:7" ht="16.5" x14ac:dyDescent="0.25">
      <c r="A321" s="30" t="s">
        <v>32</v>
      </c>
      <c r="B321" s="230" t="s">
        <v>1117</v>
      </c>
      <c r="C321" s="230"/>
      <c r="D321" s="230"/>
      <c r="E321" s="230"/>
      <c r="F321" s="230"/>
      <c r="G321" s="230"/>
    </row>
    <row r="322" spans="1:7" x14ac:dyDescent="0.25">
      <c r="A322" s="213"/>
      <c r="B322" s="213"/>
      <c r="C322" s="213"/>
      <c r="D322" s="213"/>
      <c r="E322" s="213"/>
      <c r="F322" s="213"/>
      <c r="G322" s="213"/>
    </row>
  </sheetData>
  <mergeCells count="316">
    <mergeCell ref="A322:G322"/>
    <mergeCell ref="B308:G308"/>
    <mergeCell ref="B309:G309"/>
    <mergeCell ref="A310:G310"/>
    <mergeCell ref="B311:G311"/>
    <mergeCell ref="B312:G312"/>
    <mergeCell ref="B313:G313"/>
    <mergeCell ref="A302:G302"/>
    <mergeCell ref="B303:G303"/>
    <mergeCell ref="B304:G304"/>
    <mergeCell ref="B305:G305"/>
    <mergeCell ref="A306:G306"/>
    <mergeCell ref="B307:G307"/>
    <mergeCell ref="B315:G315"/>
    <mergeCell ref="B316:G316"/>
    <mergeCell ref="B317:G317"/>
    <mergeCell ref="A318:G318"/>
    <mergeCell ref="B319:G319"/>
    <mergeCell ref="B320:G320"/>
    <mergeCell ref="B321:G321"/>
    <mergeCell ref="A314:G314"/>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9:G249"/>
    <mergeCell ref="A250:G250"/>
    <mergeCell ref="B251:G251"/>
    <mergeCell ref="B252:G252"/>
    <mergeCell ref="B253:G253"/>
    <mergeCell ref="A242:G242"/>
    <mergeCell ref="B243:G243"/>
    <mergeCell ref="B244:G244"/>
    <mergeCell ref="B245:G245"/>
    <mergeCell ref="A246:G246"/>
    <mergeCell ref="B247:G247"/>
    <mergeCell ref="A238:G238"/>
    <mergeCell ref="B239:G239"/>
    <mergeCell ref="B240:G240"/>
    <mergeCell ref="B241:G241"/>
    <mergeCell ref="A234:G234"/>
    <mergeCell ref="B235:G235"/>
    <mergeCell ref="B236:G236"/>
    <mergeCell ref="B237:G237"/>
    <mergeCell ref="B248:G248"/>
    <mergeCell ref="B222:G222"/>
    <mergeCell ref="A223:G223"/>
    <mergeCell ref="B224:G224"/>
    <mergeCell ref="B225:G225"/>
    <mergeCell ref="A232:G232"/>
    <mergeCell ref="A233:G233"/>
    <mergeCell ref="B216:G216"/>
    <mergeCell ref="A217:G217"/>
    <mergeCell ref="B218:G218"/>
    <mergeCell ref="B219:G219"/>
    <mergeCell ref="A220:G220"/>
    <mergeCell ref="B221:G221"/>
    <mergeCell ref="A226:G226"/>
    <mergeCell ref="B227:G227"/>
    <mergeCell ref="B228:G228"/>
    <mergeCell ref="A229:G229"/>
    <mergeCell ref="B230:G230"/>
    <mergeCell ref="B231:G231"/>
    <mergeCell ref="B210:G210"/>
    <mergeCell ref="A211:G211"/>
    <mergeCell ref="B212:G212"/>
    <mergeCell ref="B213:G213"/>
    <mergeCell ref="A214:G214"/>
    <mergeCell ref="B215:G215"/>
    <mergeCell ref="B204:G204"/>
    <mergeCell ref="A205:G205"/>
    <mergeCell ref="B206:G206"/>
    <mergeCell ref="B207:G207"/>
    <mergeCell ref="A208:G208"/>
    <mergeCell ref="B209:G209"/>
    <mergeCell ref="B198:G198"/>
    <mergeCell ref="A199:G199"/>
    <mergeCell ref="B200:G200"/>
    <mergeCell ref="A190:G190"/>
    <mergeCell ref="B191:G191"/>
    <mergeCell ref="B201:G201"/>
    <mergeCell ref="A202:G202"/>
    <mergeCell ref="B203:G203"/>
    <mergeCell ref="B192:G192"/>
    <mergeCell ref="A193:G193"/>
    <mergeCell ref="B194:G194"/>
    <mergeCell ref="B195:G195"/>
    <mergeCell ref="A196:G196"/>
    <mergeCell ref="B197:G197"/>
    <mergeCell ref="A153:A157"/>
    <mergeCell ref="B153:B157"/>
    <mergeCell ref="C153:C157"/>
    <mergeCell ref="D153:D157"/>
    <mergeCell ref="E153:E157"/>
    <mergeCell ref="A159:A163"/>
    <mergeCell ref="B159:B163"/>
    <mergeCell ref="C159:C163"/>
    <mergeCell ref="B174:G174"/>
    <mergeCell ref="A169:G169"/>
    <mergeCell ref="B170:G170"/>
    <mergeCell ref="B171:G171"/>
    <mergeCell ref="A172:G172"/>
    <mergeCell ref="B173:G173"/>
    <mergeCell ref="D159:D163"/>
    <mergeCell ref="E159:E163"/>
    <mergeCell ref="A165:G165"/>
    <mergeCell ref="A166:G166"/>
    <mergeCell ref="B167:G167"/>
    <mergeCell ref="B168:G168"/>
    <mergeCell ref="A141:A145"/>
    <mergeCell ref="B141:B145"/>
    <mergeCell ref="C141:C145"/>
    <mergeCell ref="D141:D145"/>
    <mergeCell ref="E141:E145"/>
    <mergeCell ref="A147:A151"/>
    <mergeCell ref="B147:B151"/>
    <mergeCell ref="C147:C151"/>
    <mergeCell ref="D147:D151"/>
    <mergeCell ref="E147:E151"/>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41:G4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175:G175"/>
    <mergeCell ref="B176:G176"/>
    <mergeCell ref="B177:G177"/>
    <mergeCell ref="A178:G178"/>
    <mergeCell ref="B179:G179"/>
    <mergeCell ref="B186:G186"/>
    <mergeCell ref="A187:G187"/>
    <mergeCell ref="B188:G188"/>
    <mergeCell ref="B189:G189"/>
    <mergeCell ref="B180:G180"/>
    <mergeCell ref="A181:G181"/>
    <mergeCell ref="B182:G182"/>
    <mergeCell ref="B183:G183"/>
    <mergeCell ref="A184:G184"/>
    <mergeCell ref="B185:G18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92"/>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2"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91</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63</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131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03" t="s">
        <v>12</v>
      </c>
      <c r="F20" s="103" t="s">
        <v>13</v>
      </c>
      <c r="G20" s="17" t="s">
        <v>14</v>
      </c>
    </row>
    <row r="21" spans="1:7" ht="16.5" customHeight="1" x14ac:dyDescent="0.25">
      <c r="A21" s="194"/>
      <c r="B21" s="195"/>
      <c r="C21" s="198" t="s">
        <v>15</v>
      </c>
      <c r="D21" s="199"/>
      <c r="E21" s="104" t="s">
        <v>15</v>
      </c>
      <c r="F21" s="104" t="s">
        <v>15</v>
      </c>
      <c r="G21" s="19" t="s">
        <v>16</v>
      </c>
    </row>
    <row r="22" spans="1:7" ht="16.5" customHeight="1" x14ac:dyDescent="0.25">
      <c r="A22" s="169" t="s">
        <v>61</v>
      </c>
      <c r="B22" s="169"/>
      <c r="C22" s="201">
        <f>'E002'!B20</f>
        <v>207.20201</v>
      </c>
      <c r="D22" s="201"/>
      <c r="E22" s="105">
        <f>'E002'!C20</f>
        <v>207.20201</v>
      </c>
      <c r="F22" s="105">
        <f>'E002'!D20</f>
        <v>176.35502412</v>
      </c>
      <c r="G22" s="21">
        <f>F22/C22*100</f>
        <v>85.112602971370791</v>
      </c>
    </row>
    <row r="23" spans="1:7" ht="16.5" customHeight="1" x14ac:dyDescent="0.25">
      <c r="A23" s="169" t="s">
        <v>17</v>
      </c>
      <c r="B23" s="169"/>
      <c r="C23" s="203">
        <f>'E002'!B21</f>
        <v>176.35502412</v>
      </c>
      <c r="D23" s="203"/>
      <c r="E23" s="106">
        <f>'E002'!C21</f>
        <v>176.35502412</v>
      </c>
      <c r="F23" s="105">
        <f>'E002'!D21</f>
        <v>176.35502412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107" t="s">
        <v>25</v>
      </c>
      <c r="G27" s="25">
        <v>0.45</v>
      </c>
    </row>
    <row r="28" spans="1:7" ht="16.5" x14ac:dyDescent="0.25">
      <c r="A28" s="169"/>
      <c r="B28" s="169"/>
      <c r="C28" s="169"/>
      <c r="D28" s="169"/>
      <c r="E28" s="169"/>
      <c r="F28" s="35" t="s">
        <v>33</v>
      </c>
      <c r="G28" s="25">
        <v>0.45</v>
      </c>
    </row>
    <row r="29" spans="1:7" ht="16.5" x14ac:dyDescent="0.25">
      <c r="A29" s="169"/>
      <c r="B29" s="169"/>
      <c r="C29" s="169"/>
      <c r="D29" s="169"/>
      <c r="E29" s="169"/>
      <c r="F29" s="107" t="s">
        <v>26</v>
      </c>
      <c r="G29" s="25">
        <v>0.45</v>
      </c>
    </row>
    <row r="30" spans="1:7" ht="33" x14ac:dyDescent="0.25">
      <c r="A30" s="169"/>
      <c r="B30" s="169"/>
      <c r="C30" s="169"/>
      <c r="D30" s="169"/>
      <c r="E30" s="169"/>
      <c r="F30" s="35" t="s">
        <v>34</v>
      </c>
      <c r="G30" s="25">
        <v>0.45</v>
      </c>
    </row>
    <row r="31" spans="1:7" ht="31.5" x14ac:dyDescent="0.25">
      <c r="A31" s="169"/>
      <c r="B31" s="169"/>
      <c r="C31" s="169"/>
      <c r="D31" s="169"/>
      <c r="E31" s="169"/>
      <c r="F31" s="107" t="s">
        <v>27</v>
      </c>
      <c r="G31" s="25" t="s">
        <v>1232</v>
      </c>
    </row>
    <row r="32" spans="1:7" s="28" customFormat="1" ht="173.25" x14ac:dyDescent="0.25">
      <c r="A32" s="112" t="s">
        <v>205</v>
      </c>
      <c r="B32" s="112" t="s">
        <v>206</v>
      </c>
      <c r="C32" s="37" t="s">
        <v>207</v>
      </c>
      <c r="D32" s="116" t="s">
        <v>57</v>
      </c>
      <c r="E32" s="116" t="s">
        <v>192</v>
      </c>
      <c r="F32" s="35" t="s">
        <v>1195</v>
      </c>
      <c r="G32" s="25" t="s">
        <v>1232</v>
      </c>
    </row>
    <row r="33" spans="1:7" ht="16.5" x14ac:dyDescent="0.25">
      <c r="A33" s="169" t="s">
        <v>21</v>
      </c>
      <c r="B33" s="169" t="s">
        <v>22</v>
      </c>
      <c r="C33" s="169" t="s">
        <v>29</v>
      </c>
      <c r="D33" s="169" t="s">
        <v>23</v>
      </c>
      <c r="E33" s="169" t="s">
        <v>24</v>
      </c>
      <c r="F33" s="107" t="s">
        <v>25</v>
      </c>
      <c r="G33" s="25">
        <v>0.12</v>
      </c>
    </row>
    <row r="34" spans="1:7" ht="16.5" x14ac:dyDescent="0.25">
      <c r="A34" s="169"/>
      <c r="B34" s="169"/>
      <c r="C34" s="169"/>
      <c r="D34" s="169"/>
      <c r="E34" s="169"/>
      <c r="F34" s="35" t="s">
        <v>33</v>
      </c>
      <c r="G34" s="25">
        <v>0.12</v>
      </c>
    </row>
    <row r="35" spans="1:7" ht="16.5" x14ac:dyDescent="0.25">
      <c r="A35" s="169"/>
      <c r="B35" s="169"/>
      <c r="C35" s="169"/>
      <c r="D35" s="169"/>
      <c r="E35" s="169"/>
      <c r="F35" s="107" t="s">
        <v>26</v>
      </c>
      <c r="G35" s="25">
        <v>0.12</v>
      </c>
    </row>
    <row r="36" spans="1:7" ht="33" x14ac:dyDescent="0.25">
      <c r="A36" s="169"/>
      <c r="B36" s="169"/>
      <c r="C36" s="169"/>
      <c r="D36" s="169"/>
      <c r="E36" s="169"/>
      <c r="F36" s="35" t="s">
        <v>34</v>
      </c>
      <c r="G36" s="25">
        <v>0.12</v>
      </c>
    </row>
    <row r="37" spans="1:7" ht="16.5" x14ac:dyDescent="0.25">
      <c r="A37" s="169"/>
      <c r="B37" s="169"/>
      <c r="C37" s="169"/>
      <c r="D37" s="169"/>
      <c r="E37" s="169"/>
      <c r="F37" s="107" t="s">
        <v>27</v>
      </c>
      <c r="G37" s="25" t="s">
        <v>1271</v>
      </c>
    </row>
    <row r="38" spans="1:7" s="28" customFormat="1" ht="173.25" x14ac:dyDescent="0.25">
      <c r="A38" s="112" t="s">
        <v>758</v>
      </c>
      <c r="B38" s="112" t="s">
        <v>206</v>
      </c>
      <c r="C38" s="37" t="s">
        <v>759</v>
      </c>
      <c r="D38" s="116" t="s">
        <v>60</v>
      </c>
      <c r="E38" s="116" t="s">
        <v>49</v>
      </c>
      <c r="F38" s="35" t="s">
        <v>1195</v>
      </c>
      <c r="G38" s="25" t="s">
        <v>1271</v>
      </c>
    </row>
    <row r="39" spans="1:7" ht="16.5" x14ac:dyDescent="0.25">
      <c r="A39" s="205" t="s">
        <v>1196</v>
      </c>
      <c r="B39" s="206"/>
      <c r="C39" s="206"/>
      <c r="D39" s="206"/>
      <c r="E39" s="206"/>
      <c r="F39" s="206"/>
      <c r="G39" s="207"/>
    </row>
    <row r="40" spans="1:7" ht="16.5" x14ac:dyDescent="0.25">
      <c r="A40" s="200" t="s">
        <v>19</v>
      </c>
      <c r="B40" s="200"/>
      <c r="C40" s="200"/>
      <c r="D40" s="200"/>
      <c r="E40" s="200"/>
      <c r="F40" s="200" t="s">
        <v>20</v>
      </c>
      <c r="G40" s="200"/>
    </row>
    <row r="41" spans="1:7" ht="16.5" x14ac:dyDescent="0.25">
      <c r="A41" s="169" t="s">
        <v>21</v>
      </c>
      <c r="B41" s="169" t="s">
        <v>22</v>
      </c>
      <c r="C41" s="169" t="s">
        <v>29</v>
      </c>
      <c r="D41" s="169" t="s">
        <v>23</v>
      </c>
      <c r="E41" s="169" t="s">
        <v>24</v>
      </c>
      <c r="F41" s="102" t="s">
        <v>25</v>
      </c>
      <c r="G41" s="25">
        <v>0.48</v>
      </c>
    </row>
    <row r="42" spans="1:7" ht="16.5" x14ac:dyDescent="0.25">
      <c r="A42" s="169"/>
      <c r="B42" s="169"/>
      <c r="C42" s="169"/>
      <c r="D42" s="169"/>
      <c r="E42" s="169"/>
      <c r="F42" s="24" t="s">
        <v>33</v>
      </c>
      <c r="G42" s="25">
        <v>0.48</v>
      </c>
    </row>
    <row r="43" spans="1:7" ht="16.5" x14ac:dyDescent="0.25">
      <c r="A43" s="169"/>
      <c r="B43" s="169"/>
      <c r="C43" s="169"/>
      <c r="D43" s="169"/>
      <c r="E43" s="169"/>
      <c r="F43" s="24" t="s">
        <v>26</v>
      </c>
      <c r="G43" s="25">
        <v>0.48</v>
      </c>
    </row>
    <row r="44" spans="1:7" ht="33" x14ac:dyDescent="0.25">
      <c r="A44" s="169"/>
      <c r="B44" s="169"/>
      <c r="C44" s="169"/>
      <c r="D44" s="169"/>
      <c r="E44" s="169"/>
      <c r="F44" s="24" t="s">
        <v>34</v>
      </c>
      <c r="G44" s="25">
        <v>0.48</v>
      </c>
    </row>
    <row r="45" spans="1:7" ht="16.5" x14ac:dyDescent="0.25">
      <c r="A45" s="169"/>
      <c r="B45" s="169"/>
      <c r="C45" s="169"/>
      <c r="D45" s="169"/>
      <c r="E45" s="169"/>
      <c r="F45" s="24" t="s">
        <v>27</v>
      </c>
      <c r="G45" s="25">
        <f>((293)/(171+171))*0.71</f>
        <v>0.60827485380116963</v>
      </c>
    </row>
    <row r="46" spans="1:7" s="58" customFormat="1" ht="157.5" x14ac:dyDescent="0.25">
      <c r="A46" s="112" t="s">
        <v>208</v>
      </c>
      <c r="B46" s="112" t="s">
        <v>90</v>
      </c>
      <c r="C46" s="37" t="s">
        <v>1205</v>
      </c>
      <c r="D46" s="116" t="s">
        <v>57</v>
      </c>
      <c r="E46" s="116" t="s">
        <v>58</v>
      </c>
      <c r="F46" s="35" t="s">
        <v>36</v>
      </c>
      <c r="G46" s="25">
        <f>(G45/G42)*100</f>
        <v>126.72392787524367</v>
      </c>
    </row>
    <row r="47" spans="1:7" ht="16.5" x14ac:dyDescent="0.25">
      <c r="A47" s="205" t="s">
        <v>1197</v>
      </c>
      <c r="B47" s="206"/>
      <c r="C47" s="206"/>
      <c r="D47" s="206"/>
      <c r="E47" s="206"/>
      <c r="F47" s="206"/>
      <c r="G47" s="207"/>
    </row>
    <row r="48" spans="1:7" ht="16.5" x14ac:dyDescent="0.25">
      <c r="A48" s="200" t="s">
        <v>19</v>
      </c>
      <c r="B48" s="200"/>
      <c r="C48" s="200"/>
      <c r="D48" s="200"/>
      <c r="E48" s="200"/>
      <c r="F48" s="200" t="s">
        <v>20</v>
      </c>
      <c r="G48" s="200"/>
    </row>
    <row r="49" spans="1:7" ht="16.5" x14ac:dyDescent="0.25">
      <c r="A49" s="169" t="s">
        <v>21</v>
      </c>
      <c r="B49" s="169" t="s">
        <v>22</v>
      </c>
      <c r="C49" s="169" t="s">
        <v>29</v>
      </c>
      <c r="D49" s="169" t="s">
        <v>23</v>
      </c>
      <c r="E49" s="169" t="s">
        <v>24</v>
      </c>
      <c r="F49" s="24" t="s">
        <v>25</v>
      </c>
      <c r="G49" s="25">
        <v>80.12</v>
      </c>
    </row>
    <row r="50" spans="1:7" ht="16.5" x14ac:dyDescent="0.25">
      <c r="A50" s="169"/>
      <c r="B50" s="169"/>
      <c r="C50" s="169"/>
      <c r="D50" s="169"/>
      <c r="E50" s="169"/>
      <c r="F50" s="24" t="s">
        <v>33</v>
      </c>
      <c r="G50" s="25">
        <v>80.12</v>
      </c>
    </row>
    <row r="51" spans="1:7" ht="16.5" x14ac:dyDescent="0.25">
      <c r="A51" s="169"/>
      <c r="B51" s="169"/>
      <c r="C51" s="169"/>
      <c r="D51" s="169"/>
      <c r="E51" s="169"/>
      <c r="F51" s="24" t="s">
        <v>26</v>
      </c>
      <c r="G51" s="25">
        <v>80.12</v>
      </c>
    </row>
    <row r="52" spans="1:7" ht="33" x14ac:dyDescent="0.25">
      <c r="A52" s="169"/>
      <c r="B52" s="169"/>
      <c r="C52" s="169"/>
      <c r="D52" s="169"/>
      <c r="E52" s="169"/>
      <c r="F52" s="24" t="s">
        <v>34</v>
      </c>
      <c r="G52" s="25">
        <v>80.12</v>
      </c>
    </row>
    <row r="53" spans="1:7" ht="16.5" x14ac:dyDescent="0.25">
      <c r="A53" s="169"/>
      <c r="B53" s="169"/>
      <c r="C53" s="169"/>
      <c r="D53" s="169"/>
      <c r="E53" s="169"/>
      <c r="F53" s="24" t="s">
        <v>27</v>
      </c>
      <c r="G53" s="25">
        <f>(141/171)*100</f>
        <v>82.456140350877192</v>
      </c>
    </row>
    <row r="54" spans="1:7" s="58" customFormat="1" ht="63" x14ac:dyDescent="0.25">
      <c r="A54" s="112" t="s">
        <v>209</v>
      </c>
      <c r="B54" s="112" t="s">
        <v>210</v>
      </c>
      <c r="C54" s="37" t="s">
        <v>211</v>
      </c>
      <c r="D54" s="116" t="s">
        <v>51</v>
      </c>
      <c r="E54" s="116" t="s">
        <v>50</v>
      </c>
      <c r="F54" s="35" t="s">
        <v>36</v>
      </c>
      <c r="G54" s="25">
        <f>(G53/G50)*100</f>
        <v>102.91580173599249</v>
      </c>
    </row>
    <row r="55" spans="1:7" ht="16.5" x14ac:dyDescent="0.25">
      <c r="A55" s="169" t="s">
        <v>21</v>
      </c>
      <c r="B55" s="169" t="s">
        <v>22</v>
      </c>
      <c r="C55" s="169" t="s">
        <v>29</v>
      </c>
      <c r="D55" s="169" t="s">
        <v>23</v>
      </c>
      <c r="E55" s="169" t="s">
        <v>24</v>
      </c>
      <c r="F55" s="24" t="s">
        <v>25</v>
      </c>
      <c r="G55" s="25">
        <v>80.12</v>
      </c>
    </row>
    <row r="56" spans="1:7" ht="16.5" x14ac:dyDescent="0.25">
      <c r="A56" s="169"/>
      <c r="B56" s="169"/>
      <c r="C56" s="169"/>
      <c r="D56" s="169"/>
      <c r="E56" s="169"/>
      <c r="F56" s="24" t="s">
        <v>33</v>
      </c>
      <c r="G56" s="25">
        <v>80.12</v>
      </c>
    </row>
    <row r="57" spans="1:7" ht="16.5" x14ac:dyDescent="0.25">
      <c r="A57" s="169"/>
      <c r="B57" s="169"/>
      <c r="C57" s="169"/>
      <c r="D57" s="169"/>
      <c r="E57" s="169"/>
      <c r="F57" s="24" t="s">
        <v>26</v>
      </c>
      <c r="G57" s="25">
        <v>80.12</v>
      </c>
    </row>
    <row r="58" spans="1:7" ht="33" x14ac:dyDescent="0.25">
      <c r="A58" s="169"/>
      <c r="B58" s="169"/>
      <c r="C58" s="169"/>
      <c r="D58" s="169"/>
      <c r="E58" s="169"/>
      <c r="F58" s="24" t="s">
        <v>34</v>
      </c>
      <c r="G58" s="25">
        <v>80.12</v>
      </c>
    </row>
    <row r="59" spans="1:7" ht="16.5" x14ac:dyDescent="0.25">
      <c r="A59" s="169"/>
      <c r="B59" s="169"/>
      <c r="C59" s="169"/>
      <c r="D59" s="169"/>
      <c r="E59" s="169"/>
      <c r="F59" s="24" t="s">
        <v>27</v>
      </c>
      <c r="G59" s="25">
        <f>(152/171)*100</f>
        <v>88.888888888888886</v>
      </c>
    </row>
    <row r="60" spans="1:7" s="58" customFormat="1" ht="126" x14ac:dyDescent="0.25">
      <c r="A60" s="112" t="s">
        <v>212</v>
      </c>
      <c r="B60" s="112" t="s">
        <v>213</v>
      </c>
      <c r="C60" s="37" t="s">
        <v>214</v>
      </c>
      <c r="D60" s="116" t="s">
        <v>51</v>
      </c>
      <c r="E60" s="116" t="s">
        <v>50</v>
      </c>
      <c r="F60" s="35" t="s">
        <v>36</v>
      </c>
      <c r="G60" s="25">
        <f>(G59/G56)*100</f>
        <v>110.94469407000609</v>
      </c>
    </row>
    <row r="61" spans="1:7" ht="16.5" x14ac:dyDescent="0.25">
      <c r="A61" s="205" t="s">
        <v>1198</v>
      </c>
      <c r="B61" s="206"/>
      <c r="C61" s="206"/>
      <c r="D61" s="206"/>
      <c r="E61" s="206"/>
      <c r="F61" s="206"/>
      <c r="G61" s="207"/>
    </row>
    <row r="62" spans="1:7" ht="16.5" x14ac:dyDescent="0.25">
      <c r="A62" s="200" t="s">
        <v>19</v>
      </c>
      <c r="B62" s="200"/>
      <c r="C62" s="200"/>
      <c r="D62" s="200"/>
      <c r="E62" s="200"/>
      <c r="F62" s="200" t="s">
        <v>20</v>
      </c>
      <c r="G62" s="200"/>
    </row>
    <row r="63" spans="1:7" s="28" customFormat="1" ht="16.5" x14ac:dyDescent="0.25">
      <c r="A63" s="170" t="s">
        <v>21</v>
      </c>
      <c r="B63" s="170" t="s">
        <v>22</v>
      </c>
      <c r="C63" s="170" t="s">
        <v>29</v>
      </c>
      <c r="D63" s="170" t="s">
        <v>23</v>
      </c>
      <c r="E63" s="170" t="s">
        <v>24</v>
      </c>
      <c r="F63" s="24" t="s">
        <v>25</v>
      </c>
      <c r="G63" s="25">
        <v>100</v>
      </c>
    </row>
    <row r="64" spans="1:7" s="28" customFormat="1" ht="16.5" x14ac:dyDescent="0.25">
      <c r="A64" s="170"/>
      <c r="B64" s="170"/>
      <c r="C64" s="170"/>
      <c r="D64" s="170"/>
      <c r="E64" s="170"/>
      <c r="F64" s="24" t="s">
        <v>33</v>
      </c>
      <c r="G64" s="25">
        <v>100</v>
      </c>
    </row>
    <row r="65" spans="1:7" s="28" customFormat="1" ht="16.5" x14ac:dyDescent="0.25">
      <c r="A65" s="170"/>
      <c r="B65" s="170"/>
      <c r="C65" s="170"/>
      <c r="D65" s="170"/>
      <c r="E65" s="170"/>
      <c r="F65" s="24" t="s">
        <v>26</v>
      </c>
      <c r="G65" s="25">
        <v>100</v>
      </c>
    </row>
    <row r="66" spans="1:7" s="28" customFormat="1" ht="33" x14ac:dyDescent="0.25">
      <c r="A66" s="170"/>
      <c r="B66" s="170"/>
      <c r="C66" s="170"/>
      <c r="D66" s="170"/>
      <c r="E66" s="170"/>
      <c r="F66" s="24" t="s">
        <v>34</v>
      </c>
      <c r="G66" s="25">
        <v>100</v>
      </c>
    </row>
    <row r="67" spans="1:7" s="28" customFormat="1" ht="16.5" x14ac:dyDescent="0.25">
      <c r="A67" s="170"/>
      <c r="B67" s="170"/>
      <c r="C67" s="170"/>
      <c r="D67" s="170"/>
      <c r="E67" s="170"/>
      <c r="F67" s="24" t="s">
        <v>27</v>
      </c>
      <c r="G67" s="25">
        <f>((40)/((8)+(32))*100)</f>
        <v>100</v>
      </c>
    </row>
    <row r="68" spans="1:7" s="58" customFormat="1" ht="189" x14ac:dyDescent="0.25">
      <c r="A68" s="112" t="s">
        <v>767</v>
      </c>
      <c r="B68" s="112" t="s">
        <v>768</v>
      </c>
      <c r="C68" s="37" t="s">
        <v>769</v>
      </c>
      <c r="D68" s="116" t="s">
        <v>51</v>
      </c>
      <c r="E68" s="116" t="s">
        <v>52</v>
      </c>
      <c r="F68" s="35" t="s">
        <v>36</v>
      </c>
      <c r="G68" s="25">
        <f>(G67/G64)*100</f>
        <v>100</v>
      </c>
    </row>
    <row r="69" spans="1:7" s="28" customFormat="1" ht="16.5" x14ac:dyDescent="0.25">
      <c r="A69" s="170" t="s">
        <v>21</v>
      </c>
      <c r="B69" s="170" t="s">
        <v>22</v>
      </c>
      <c r="C69" s="170" t="s">
        <v>29</v>
      </c>
      <c r="D69" s="170" t="s">
        <v>23</v>
      </c>
      <c r="E69" s="170" t="s">
        <v>24</v>
      </c>
      <c r="F69" s="24" t="s">
        <v>25</v>
      </c>
      <c r="G69" s="25">
        <v>100</v>
      </c>
    </row>
    <row r="70" spans="1:7" s="28" customFormat="1" ht="16.5" x14ac:dyDescent="0.25">
      <c r="A70" s="170"/>
      <c r="B70" s="170"/>
      <c r="C70" s="170"/>
      <c r="D70" s="170"/>
      <c r="E70" s="170"/>
      <c r="F70" s="24" t="s">
        <v>33</v>
      </c>
      <c r="G70" s="25">
        <v>100</v>
      </c>
    </row>
    <row r="71" spans="1:7" s="28" customFormat="1" ht="16.5" x14ac:dyDescent="0.25">
      <c r="A71" s="170"/>
      <c r="B71" s="170"/>
      <c r="C71" s="170"/>
      <c r="D71" s="170"/>
      <c r="E71" s="170"/>
      <c r="F71" s="24" t="s">
        <v>26</v>
      </c>
      <c r="G71" s="25">
        <v>100</v>
      </c>
    </row>
    <row r="72" spans="1:7" s="28" customFormat="1" ht="33" x14ac:dyDescent="0.25">
      <c r="A72" s="170"/>
      <c r="B72" s="170"/>
      <c r="C72" s="170"/>
      <c r="D72" s="170"/>
      <c r="E72" s="170"/>
      <c r="F72" s="24" t="s">
        <v>34</v>
      </c>
      <c r="G72" s="25">
        <v>100</v>
      </c>
    </row>
    <row r="73" spans="1:7" s="28" customFormat="1" ht="16.5" x14ac:dyDescent="0.25">
      <c r="A73" s="170"/>
      <c r="B73" s="170"/>
      <c r="C73" s="170"/>
      <c r="D73" s="170"/>
      <c r="E73" s="170"/>
      <c r="F73" s="24" t="s">
        <v>27</v>
      </c>
      <c r="G73" s="25">
        <f>(4+2+4+2)/(4+2+4+2)*100</f>
        <v>100</v>
      </c>
    </row>
    <row r="74" spans="1:7" s="58" customFormat="1" ht="110.25" x14ac:dyDescent="0.25">
      <c r="A74" s="112" t="s">
        <v>770</v>
      </c>
      <c r="B74" s="112" t="s">
        <v>771</v>
      </c>
      <c r="C74" s="37" t="s">
        <v>772</v>
      </c>
      <c r="D74" s="116" t="s">
        <v>51</v>
      </c>
      <c r="E74" s="116" t="s">
        <v>52</v>
      </c>
      <c r="F74" s="35" t="s">
        <v>36</v>
      </c>
      <c r="G74" s="25">
        <f>(G73/G70)*100</f>
        <v>100</v>
      </c>
    </row>
    <row r="75" spans="1:7" s="28" customFormat="1" ht="16.5" x14ac:dyDescent="0.25">
      <c r="A75" s="170" t="s">
        <v>21</v>
      </c>
      <c r="B75" s="170" t="s">
        <v>22</v>
      </c>
      <c r="C75" s="170" t="s">
        <v>29</v>
      </c>
      <c r="D75" s="170" t="s">
        <v>23</v>
      </c>
      <c r="E75" s="170" t="s">
        <v>24</v>
      </c>
      <c r="F75" s="24" t="s">
        <v>25</v>
      </c>
      <c r="G75" s="25">
        <v>100</v>
      </c>
    </row>
    <row r="76" spans="1:7" s="28" customFormat="1" ht="16.5" x14ac:dyDescent="0.25">
      <c r="A76" s="170"/>
      <c r="B76" s="170"/>
      <c r="C76" s="170"/>
      <c r="D76" s="170"/>
      <c r="E76" s="170"/>
      <c r="F76" s="24" t="s">
        <v>33</v>
      </c>
      <c r="G76" s="25">
        <v>100</v>
      </c>
    </row>
    <row r="77" spans="1:7" s="28" customFormat="1" ht="16.5" x14ac:dyDescent="0.25">
      <c r="A77" s="170"/>
      <c r="B77" s="170"/>
      <c r="C77" s="170"/>
      <c r="D77" s="170"/>
      <c r="E77" s="170"/>
      <c r="F77" s="24" t="s">
        <v>26</v>
      </c>
      <c r="G77" s="25">
        <v>100</v>
      </c>
    </row>
    <row r="78" spans="1:7" s="28" customFormat="1" ht="33" x14ac:dyDescent="0.25">
      <c r="A78" s="170"/>
      <c r="B78" s="170"/>
      <c r="C78" s="170"/>
      <c r="D78" s="170"/>
      <c r="E78" s="170"/>
      <c r="F78" s="24" t="s">
        <v>34</v>
      </c>
      <c r="G78" s="25">
        <v>100</v>
      </c>
    </row>
    <row r="79" spans="1:7" s="28" customFormat="1" ht="16.5" x14ac:dyDescent="0.25">
      <c r="A79" s="170"/>
      <c r="B79" s="170"/>
      <c r="C79" s="170"/>
      <c r="D79" s="170"/>
      <c r="E79" s="170"/>
      <c r="F79" s="24" t="s">
        <v>27</v>
      </c>
      <c r="G79" s="25">
        <f>(17+14+12+4)/(17+14+12+4)*100</f>
        <v>100</v>
      </c>
    </row>
    <row r="80" spans="1:7" s="58" customFormat="1" ht="126" x14ac:dyDescent="0.25">
      <c r="A80" s="112" t="s">
        <v>773</v>
      </c>
      <c r="B80" s="112" t="s">
        <v>774</v>
      </c>
      <c r="C80" s="37" t="s">
        <v>775</v>
      </c>
      <c r="D80" s="116" t="s">
        <v>51</v>
      </c>
      <c r="E80" s="116" t="s">
        <v>52</v>
      </c>
      <c r="F80" s="35" t="s">
        <v>36</v>
      </c>
      <c r="G80" s="25">
        <f>(G79/G76)*100</f>
        <v>100</v>
      </c>
    </row>
    <row r="81" spans="1:7" s="28" customFormat="1" ht="16.5" x14ac:dyDescent="0.25">
      <c r="A81" s="170" t="s">
        <v>21</v>
      </c>
      <c r="B81" s="170" t="s">
        <v>22</v>
      </c>
      <c r="C81" s="170" t="s">
        <v>29</v>
      </c>
      <c r="D81" s="170" t="s">
        <v>23</v>
      </c>
      <c r="E81" s="170" t="s">
        <v>24</v>
      </c>
      <c r="F81" s="24" t="s">
        <v>25</v>
      </c>
      <c r="G81" s="25">
        <v>100</v>
      </c>
    </row>
    <row r="82" spans="1:7" s="28" customFormat="1" ht="16.5" x14ac:dyDescent="0.25">
      <c r="A82" s="170"/>
      <c r="B82" s="170"/>
      <c r="C82" s="170"/>
      <c r="D82" s="170"/>
      <c r="E82" s="170"/>
      <c r="F82" s="24" t="s">
        <v>33</v>
      </c>
      <c r="G82" s="25">
        <v>100</v>
      </c>
    </row>
    <row r="83" spans="1:7" s="28" customFormat="1" ht="16.5" x14ac:dyDescent="0.25">
      <c r="A83" s="170"/>
      <c r="B83" s="170"/>
      <c r="C83" s="170"/>
      <c r="D83" s="170"/>
      <c r="E83" s="170"/>
      <c r="F83" s="24" t="s">
        <v>26</v>
      </c>
      <c r="G83" s="25">
        <v>100</v>
      </c>
    </row>
    <row r="84" spans="1:7" s="28" customFormat="1" ht="33" x14ac:dyDescent="0.25">
      <c r="A84" s="170"/>
      <c r="B84" s="170"/>
      <c r="C84" s="170"/>
      <c r="D84" s="170"/>
      <c r="E84" s="170"/>
      <c r="F84" s="24" t="s">
        <v>34</v>
      </c>
      <c r="G84" s="25">
        <v>100</v>
      </c>
    </row>
    <row r="85" spans="1:7" s="28" customFormat="1" ht="16.5" x14ac:dyDescent="0.25">
      <c r="A85" s="170"/>
      <c r="B85" s="170"/>
      <c r="C85" s="170"/>
      <c r="D85" s="170"/>
      <c r="E85" s="170"/>
      <c r="F85" s="24" t="s">
        <v>27</v>
      </c>
      <c r="G85" s="25">
        <f>((4+11+7+8)/(30))*(100)</f>
        <v>100</v>
      </c>
    </row>
    <row r="86" spans="1:7" s="58" customFormat="1" ht="110.25" x14ac:dyDescent="0.25">
      <c r="A86" s="112" t="s">
        <v>215</v>
      </c>
      <c r="B86" s="112" t="s">
        <v>776</v>
      </c>
      <c r="C86" s="37" t="s">
        <v>216</v>
      </c>
      <c r="D86" s="116" t="s">
        <v>51</v>
      </c>
      <c r="E86" s="116" t="s">
        <v>52</v>
      </c>
      <c r="F86" s="35" t="s">
        <v>36</v>
      </c>
      <c r="G86" s="25">
        <f>(G85/G82)*100</f>
        <v>100</v>
      </c>
    </row>
    <row r="87" spans="1:7" s="28" customFormat="1" ht="16.5" x14ac:dyDescent="0.25">
      <c r="A87" s="170" t="s">
        <v>21</v>
      </c>
      <c r="B87" s="170" t="s">
        <v>22</v>
      </c>
      <c r="C87" s="170" t="s">
        <v>29</v>
      </c>
      <c r="D87" s="170" t="s">
        <v>23</v>
      </c>
      <c r="E87" s="170" t="s">
        <v>24</v>
      </c>
      <c r="F87" s="24" t="s">
        <v>25</v>
      </c>
      <c r="G87" s="25">
        <v>100</v>
      </c>
    </row>
    <row r="88" spans="1:7" s="28" customFormat="1" ht="16.5" x14ac:dyDescent="0.25">
      <c r="A88" s="170"/>
      <c r="B88" s="170"/>
      <c r="C88" s="170"/>
      <c r="D88" s="170"/>
      <c r="E88" s="170"/>
      <c r="F88" s="24" t="s">
        <v>33</v>
      </c>
      <c r="G88" s="25">
        <v>100</v>
      </c>
    </row>
    <row r="89" spans="1:7" s="28" customFormat="1" ht="16.5" x14ac:dyDescent="0.25">
      <c r="A89" s="170"/>
      <c r="B89" s="170"/>
      <c r="C89" s="170"/>
      <c r="D89" s="170"/>
      <c r="E89" s="170"/>
      <c r="F89" s="24" t="s">
        <v>26</v>
      </c>
      <c r="G89" s="25">
        <v>100</v>
      </c>
    </row>
    <row r="90" spans="1:7" s="28" customFormat="1" ht="33" x14ac:dyDescent="0.25">
      <c r="A90" s="170"/>
      <c r="B90" s="170"/>
      <c r="C90" s="170"/>
      <c r="D90" s="170"/>
      <c r="E90" s="170"/>
      <c r="F90" s="24" t="s">
        <v>34</v>
      </c>
      <c r="G90" s="25">
        <v>100</v>
      </c>
    </row>
    <row r="91" spans="1:7" s="28" customFormat="1" ht="16.5" x14ac:dyDescent="0.25">
      <c r="A91" s="170"/>
      <c r="B91" s="170"/>
      <c r="C91" s="170"/>
      <c r="D91" s="170"/>
      <c r="E91" s="170"/>
      <c r="F91" s="24" t="s">
        <v>27</v>
      </c>
      <c r="G91" s="25">
        <f>(3/10)*100</f>
        <v>30</v>
      </c>
    </row>
    <row r="92" spans="1:7" s="58" customFormat="1" ht="117.95" customHeight="1" x14ac:dyDescent="0.25">
      <c r="A92" s="112" t="s">
        <v>89</v>
      </c>
      <c r="B92" s="112" t="s">
        <v>777</v>
      </c>
      <c r="C92" s="37" t="s">
        <v>217</v>
      </c>
      <c r="D92" s="116" t="s">
        <v>51</v>
      </c>
      <c r="E92" s="116" t="s">
        <v>52</v>
      </c>
      <c r="F92" s="35" t="s">
        <v>36</v>
      </c>
      <c r="G92" s="25">
        <f>(G91/G88)*100</f>
        <v>30</v>
      </c>
    </row>
    <row r="93" spans="1:7" s="28" customFormat="1" ht="16.5" x14ac:dyDescent="0.25">
      <c r="A93" s="170" t="s">
        <v>21</v>
      </c>
      <c r="B93" s="170" t="s">
        <v>22</v>
      </c>
      <c r="C93" s="170" t="s">
        <v>29</v>
      </c>
      <c r="D93" s="170" t="s">
        <v>23</v>
      </c>
      <c r="E93" s="170" t="s">
        <v>24</v>
      </c>
      <c r="F93" s="24" t="s">
        <v>25</v>
      </c>
      <c r="G93" s="25">
        <v>100</v>
      </c>
    </row>
    <row r="94" spans="1:7" s="28" customFormat="1" ht="16.5" x14ac:dyDescent="0.25">
      <c r="A94" s="170"/>
      <c r="B94" s="170"/>
      <c r="C94" s="170"/>
      <c r="D94" s="170"/>
      <c r="E94" s="170"/>
      <c r="F94" s="24" t="s">
        <v>33</v>
      </c>
      <c r="G94" s="25">
        <v>100</v>
      </c>
    </row>
    <row r="95" spans="1:7" s="28" customFormat="1" ht="16.5" x14ac:dyDescent="0.25">
      <c r="A95" s="170"/>
      <c r="B95" s="170"/>
      <c r="C95" s="170"/>
      <c r="D95" s="170"/>
      <c r="E95" s="170"/>
      <c r="F95" s="24" t="s">
        <v>26</v>
      </c>
      <c r="G95" s="25">
        <v>100</v>
      </c>
    </row>
    <row r="96" spans="1:7" s="28" customFormat="1" ht="33" x14ac:dyDescent="0.25">
      <c r="A96" s="170"/>
      <c r="B96" s="170"/>
      <c r="C96" s="170"/>
      <c r="D96" s="170"/>
      <c r="E96" s="170"/>
      <c r="F96" s="24" t="s">
        <v>34</v>
      </c>
      <c r="G96" s="25">
        <v>100</v>
      </c>
    </row>
    <row r="97" spans="1:7" s="28" customFormat="1" ht="16.5" x14ac:dyDescent="0.25">
      <c r="A97" s="170"/>
      <c r="B97" s="170"/>
      <c r="C97" s="170"/>
      <c r="D97" s="170"/>
      <c r="E97" s="170"/>
      <c r="F97" s="24" t="s">
        <v>27</v>
      </c>
      <c r="G97" s="25">
        <f>(4200000/4200000)*100</f>
        <v>100</v>
      </c>
    </row>
    <row r="98" spans="1:7" s="58" customFormat="1" ht="47.25" x14ac:dyDescent="0.25">
      <c r="A98" s="112" t="s">
        <v>279</v>
      </c>
      <c r="B98" s="112" t="s">
        <v>778</v>
      </c>
      <c r="C98" s="37" t="s">
        <v>280</v>
      </c>
      <c r="D98" s="116" t="s">
        <v>51</v>
      </c>
      <c r="E98" s="116" t="s">
        <v>52</v>
      </c>
      <c r="F98" s="35" t="s">
        <v>36</v>
      </c>
      <c r="G98" s="25">
        <f>(G97/G94)*100</f>
        <v>100</v>
      </c>
    </row>
    <row r="99" spans="1:7" s="28" customFormat="1" ht="16.5" x14ac:dyDescent="0.25">
      <c r="A99" s="170" t="s">
        <v>21</v>
      </c>
      <c r="B99" s="170" t="s">
        <v>22</v>
      </c>
      <c r="C99" s="170" t="s">
        <v>29</v>
      </c>
      <c r="D99" s="170" t="s">
        <v>23</v>
      </c>
      <c r="E99" s="170" t="s">
        <v>24</v>
      </c>
      <c r="F99" s="24" t="s">
        <v>25</v>
      </c>
      <c r="G99" s="25">
        <v>100</v>
      </c>
    </row>
    <row r="100" spans="1:7" s="28" customFormat="1" ht="16.5" x14ac:dyDescent="0.25">
      <c r="A100" s="170"/>
      <c r="B100" s="170"/>
      <c r="C100" s="170"/>
      <c r="D100" s="170"/>
      <c r="E100" s="170"/>
      <c r="F100" s="24" t="s">
        <v>33</v>
      </c>
      <c r="G100" s="25">
        <v>100</v>
      </c>
    </row>
    <row r="101" spans="1:7" s="28" customFormat="1" ht="16.5" x14ac:dyDescent="0.25">
      <c r="A101" s="170"/>
      <c r="B101" s="170"/>
      <c r="C101" s="170"/>
      <c r="D101" s="170"/>
      <c r="E101" s="170"/>
      <c r="F101" s="24" t="s">
        <v>26</v>
      </c>
      <c r="G101" s="25">
        <v>100</v>
      </c>
    </row>
    <row r="102" spans="1:7" s="28" customFormat="1" ht="33" x14ac:dyDescent="0.25">
      <c r="A102" s="170"/>
      <c r="B102" s="170"/>
      <c r="C102" s="170"/>
      <c r="D102" s="170"/>
      <c r="E102" s="170"/>
      <c r="F102" s="24" t="s">
        <v>34</v>
      </c>
      <c r="G102" s="25">
        <v>100</v>
      </c>
    </row>
    <row r="103" spans="1:7" s="28" customFormat="1" ht="16.5" x14ac:dyDescent="0.25">
      <c r="A103" s="170"/>
      <c r="B103" s="170"/>
      <c r="C103" s="170"/>
      <c r="D103" s="170"/>
      <c r="E103" s="170"/>
      <c r="F103" s="24" t="s">
        <v>27</v>
      </c>
      <c r="G103" s="25">
        <f>((100*20)+(100*20)+(100*20)+(100*20)+(100*20))/100</f>
        <v>100</v>
      </c>
    </row>
    <row r="104" spans="1:7" s="58" customFormat="1" ht="102" customHeight="1" x14ac:dyDescent="0.25">
      <c r="A104" s="112" t="s">
        <v>277</v>
      </c>
      <c r="B104" s="112" t="s">
        <v>778</v>
      </c>
      <c r="C104" s="37" t="s">
        <v>278</v>
      </c>
      <c r="D104" s="116" t="s">
        <v>51</v>
      </c>
      <c r="E104" s="116" t="s">
        <v>52</v>
      </c>
      <c r="F104" s="35" t="s">
        <v>36</v>
      </c>
      <c r="G104" s="25">
        <f>(G103/G100)*100</f>
        <v>100</v>
      </c>
    </row>
    <row r="105" spans="1:7" ht="16.5" x14ac:dyDescent="0.25">
      <c r="A105" s="186" t="s">
        <v>28</v>
      </c>
      <c r="B105" s="187"/>
      <c r="C105" s="187"/>
      <c r="D105" s="187"/>
      <c r="E105" s="187"/>
      <c r="F105" s="187"/>
      <c r="G105" s="188"/>
    </row>
    <row r="106" spans="1:7" ht="17.100000000000001" customHeight="1" x14ac:dyDescent="0.25">
      <c r="A106" s="160" t="str">
        <f>A32</f>
        <v xml:space="preserve">Índice de Gobierno Abierto </v>
      </c>
      <c r="B106" s="161"/>
      <c r="C106" s="161"/>
      <c r="D106" s="161"/>
      <c r="E106" s="161"/>
      <c r="F106" s="161"/>
      <c r="G106" s="162"/>
    </row>
    <row r="107" spans="1:7" s="28" customFormat="1" ht="41.25" customHeight="1" x14ac:dyDescent="0.25">
      <c r="A107" s="9" t="s">
        <v>130</v>
      </c>
      <c r="B107" s="157" t="s">
        <v>1577</v>
      </c>
      <c r="C107" s="158"/>
      <c r="D107" s="158"/>
      <c r="E107" s="158"/>
      <c r="F107" s="158"/>
      <c r="G107" s="159"/>
    </row>
    <row r="108" spans="1:7" s="28" customFormat="1" ht="17.100000000000001" customHeight="1" x14ac:dyDescent="0.25">
      <c r="A108" s="9" t="s">
        <v>129</v>
      </c>
      <c r="B108" s="163" t="s">
        <v>107</v>
      </c>
      <c r="C108" s="164"/>
      <c r="D108" s="164"/>
      <c r="E108" s="164"/>
      <c r="F108" s="164"/>
      <c r="G108" s="165"/>
    </row>
    <row r="109" spans="1:7" ht="17.100000000000001" customHeight="1" x14ac:dyDescent="0.25">
      <c r="A109" s="160" t="str">
        <f>A38</f>
        <v>Tasa de variación en la implementación de políticas y/o prácticas  de apertura gubernamental y transparencia proactiva</v>
      </c>
      <c r="B109" s="161"/>
      <c r="C109" s="161"/>
      <c r="D109" s="161"/>
      <c r="E109" s="161"/>
      <c r="F109" s="161"/>
      <c r="G109" s="162"/>
    </row>
    <row r="110" spans="1:7" s="28" customFormat="1" ht="38.25" customHeight="1" x14ac:dyDescent="0.25">
      <c r="A110" s="9" t="s">
        <v>130</v>
      </c>
      <c r="B110" s="157" t="s">
        <v>1578</v>
      </c>
      <c r="C110" s="158"/>
      <c r="D110" s="158"/>
      <c r="E110" s="158"/>
      <c r="F110" s="158"/>
      <c r="G110" s="159"/>
    </row>
    <row r="111" spans="1:7" s="28" customFormat="1" ht="17.100000000000001" customHeight="1" x14ac:dyDescent="0.25">
      <c r="A111" s="9" t="s">
        <v>129</v>
      </c>
      <c r="B111" s="163"/>
      <c r="C111" s="164"/>
      <c r="D111" s="164"/>
      <c r="E111" s="164"/>
      <c r="F111" s="164"/>
      <c r="G111" s="165"/>
    </row>
    <row r="112" spans="1:7" ht="17.100000000000001" customHeight="1" x14ac:dyDescent="0.25">
      <c r="A112" s="160" t="str">
        <f>A46</f>
        <v>Índice de aplicación de las Políticas de Gobierno Abierto y Transparencia Proactiva</v>
      </c>
      <c r="B112" s="161"/>
      <c r="C112" s="161"/>
      <c r="D112" s="161"/>
      <c r="E112" s="161"/>
      <c r="F112" s="161"/>
      <c r="G112" s="162"/>
    </row>
    <row r="113" spans="1:7" s="28" customFormat="1" ht="90.75" customHeight="1" x14ac:dyDescent="0.25">
      <c r="A113" s="9" t="s">
        <v>130</v>
      </c>
      <c r="B113" s="157" t="s">
        <v>1518</v>
      </c>
      <c r="C113" s="158"/>
      <c r="D113" s="158"/>
      <c r="E113" s="158"/>
      <c r="F113" s="158"/>
      <c r="G113" s="159"/>
    </row>
    <row r="114" spans="1:7" s="28" customFormat="1" ht="17.100000000000001" customHeight="1" x14ac:dyDescent="0.25">
      <c r="A114" s="9" t="s">
        <v>129</v>
      </c>
      <c r="B114" s="163"/>
      <c r="C114" s="164"/>
      <c r="D114" s="164"/>
      <c r="E114" s="164"/>
      <c r="F114" s="164"/>
      <c r="G114" s="165"/>
    </row>
    <row r="115" spans="1:7" ht="17.100000000000001" customHeight="1" x14ac:dyDescent="0.25">
      <c r="A115" s="160" t="str">
        <f>A54</f>
        <v>Porcentaje de instituciones con acciones implementadas de la Política de Gobierno Abierto</v>
      </c>
      <c r="B115" s="161"/>
      <c r="C115" s="161"/>
      <c r="D115" s="161"/>
      <c r="E115" s="161"/>
      <c r="F115" s="161"/>
      <c r="G115" s="162"/>
    </row>
    <row r="116" spans="1:7" s="28" customFormat="1" ht="69.75" customHeight="1" x14ac:dyDescent="0.25">
      <c r="A116" s="9" t="s">
        <v>130</v>
      </c>
      <c r="B116" s="157" t="s">
        <v>1519</v>
      </c>
      <c r="C116" s="158"/>
      <c r="D116" s="158"/>
      <c r="E116" s="158"/>
      <c r="F116" s="158"/>
      <c r="G116" s="159"/>
    </row>
    <row r="117" spans="1:7" s="28" customFormat="1" ht="17.100000000000001" customHeight="1" x14ac:dyDescent="0.25">
      <c r="A117" s="9" t="s">
        <v>129</v>
      </c>
      <c r="B117" s="163"/>
      <c r="C117" s="164"/>
      <c r="D117" s="164"/>
      <c r="E117" s="164"/>
      <c r="F117" s="164"/>
      <c r="G117" s="165"/>
    </row>
    <row r="118" spans="1:7" ht="17.100000000000001" customHeight="1" x14ac:dyDescent="0.25">
      <c r="A118" s="160"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18" s="161"/>
      <c r="C118" s="161"/>
      <c r="D118" s="161"/>
      <c r="E118" s="161"/>
      <c r="F118" s="161"/>
      <c r="G118" s="162"/>
    </row>
    <row r="119" spans="1:7" s="28" customFormat="1" ht="73.5" customHeight="1" x14ac:dyDescent="0.25">
      <c r="A119" s="9" t="s">
        <v>130</v>
      </c>
      <c r="B119" s="157" t="s">
        <v>1345</v>
      </c>
      <c r="C119" s="158"/>
      <c r="D119" s="158"/>
      <c r="E119" s="158"/>
      <c r="F119" s="158"/>
      <c r="G119" s="159"/>
    </row>
    <row r="120" spans="1:7" s="28" customFormat="1" ht="17.100000000000001" customHeight="1" x14ac:dyDescent="0.25">
      <c r="A120" s="9" t="s">
        <v>129</v>
      </c>
      <c r="B120" s="163"/>
      <c r="C120" s="164"/>
      <c r="D120" s="164"/>
      <c r="E120" s="164"/>
      <c r="F120" s="164"/>
      <c r="G120" s="165"/>
    </row>
    <row r="121" spans="1:7" ht="17.100000000000001" customHeight="1" x14ac:dyDescent="0.25">
      <c r="A121" s="160" t="str">
        <f>A68</f>
        <v>Porcentaje de cumplimiento de las actividades de sensibilización programadas y solicitadas en el periodo en materia de Gobierno Abierto y Transparencia Proactiva</v>
      </c>
      <c r="B121" s="161"/>
      <c r="C121" s="161"/>
      <c r="D121" s="161"/>
      <c r="E121" s="161"/>
      <c r="F121" s="161"/>
      <c r="G121" s="162"/>
    </row>
    <row r="122" spans="1:7" s="28" customFormat="1" ht="38.25" customHeight="1" x14ac:dyDescent="0.25">
      <c r="A122" s="9" t="s">
        <v>130</v>
      </c>
      <c r="B122" s="157" t="s">
        <v>1520</v>
      </c>
      <c r="C122" s="158"/>
      <c r="D122" s="158"/>
      <c r="E122" s="158"/>
      <c r="F122" s="158"/>
      <c r="G122" s="159"/>
    </row>
    <row r="123" spans="1:7" s="28" customFormat="1" ht="17.100000000000001" customHeight="1" x14ac:dyDescent="0.25">
      <c r="A123" s="9" t="s">
        <v>129</v>
      </c>
      <c r="B123" s="163"/>
      <c r="C123" s="164"/>
      <c r="D123" s="164"/>
      <c r="E123" s="164"/>
      <c r="F123" s="164"/>
      <c r="G123" s="165"/>
    </row>
    <row r="124" spans="1:7" ht="17.100000000000001" customHeight="1" x14ac:dyDescent="0.25">
      <c r="A124" s="160" t="str">
        <f>A74</f>
        <v>Porcentaje de opiniones emitidas en materia de gobierno abierto y transparencia proactiva emitidas con respecto a las consultas formales realizadas en la materia</v>
      </c>
      <c r="B124" s="161"/>
      <c r="C124" s="161"/>
      <c r="D124" s="161"/>
      <c r="E124" s="161"/>
      <c r="F124" s="161"/>
      <c r="G124" s="162"/>
    </row>
    <row r="125" spans="1:7" s="28" customFormat="1" ht="17.100000000000001" customHeight="1" x14ac:dyDescent="0.25">
      <c r="A125" s="9" t="s">
        <v>130</v>
      </c>
      <c r="B125" s="157" t="s">
        <v>1346</v>
      </c>
      <c r="C125" s="158"/>
      <c r="D125" s="158"/>
      <c r="E125" s="158"/>
      <c r="F125" s="158"/>
      <c r="G125" s="159"/>
    </row>
    <row r="126" spans="1:7" s="28" customFormat="1" ht="17.100000000000001" customHeight="1" x14ac:dyDescent="0.25">
      <c r="A126" s="9" t="s">
        <v>129</v>
      </c>
      <c r="B126" s="163"/>
      <c r="C126" s="164"/>
      <c r="D126" s="164"/>
      <c r="E126" s="164"/>
      <c r="F126" s="164"/>
      <c r="G126" s="165"/>
    </row>
    <row r="127" spans="1:7" ht="17.100000000000001" customHeight="1" x14ac:dyDescent="0.25">
      <c r="A127" s="160" t="str">
        <f>A80</f>
        <v xml:space="preserve">Porcentaje de atención de las actividades de promoción y acompañamiento en materia de Gobierno Abierto y Transparencia Proactiva </v>
      </c>
      <c r="B127" s="161"/>
      <c r="C127" s="161"/>
      <c r="D127" s="161"/>
      <c r="E127" s="161"/>
      <c r="F127" s="161"/>
      <c r="G127" s="162"/>
    </row>
    <row r="128" spans="1:7" s="28" customFormat="1" ht="39" customHeight="1" x14ac:dyDescent="0.25">
      <c r="A128" s="9" t="s">
        <v>130</v>
      </c>
      <c r="B128" s="157" t="s">
        <v>1347</v>
      </c>
      <c r="C128" s="158"/>
      <c r="D128" s="158"/>
      <c r="E128" s="158"/>
      <c r="F128" s="158"/>
      <c r="G128" s="159"/>
    </row>
    <row r="129" spans="1:7" s="28" customFormat="1" ht="17.100000000000001" customHeight="1" x14ac:dyDescent="0.25">
      <c r="A129" s="9" t="s">
        <v>129</v>
      </c>
      <c r="B129" s="163"/>
      <c r="C129" s="164"/>
      <c r="D129" s="164"/>
      <c r="E129" s="164"/>
      <c r="F129" s="164"/>
      <c r="G129" s="165"/>
    </row>
    <row r="130" spans="1:7" ht="17.100000000000001" customHeight="1" x14ac:dyDescent="0.25">
      <c r="A130" s="160" t="str">
        <f>A86</f>
        <v>Porcentaje de reportes, guías y herramientas derivadas de las Políticas de Gobierno Abierto y Transparencia Proactiva elaboradas con respecto a las programadas</v>
      </c>
      <c r="B130" s="161"/>
      <c r="C130" s="161"/>
      <c r="D130" s="161"/>
      <c r="E130" s="161"/>
      <c r="F130" s="161"/>
      <c r="G130" s="162"/>
    </row>
    <row r="131" spans="1:7" s="28" customFormat="1" ht="17.100000000000001" customHeight="1" x14ac:dyDescent="0.25">
      <c r="A131" s="9" t="s">
        <v>130</v>
      </c>
      <c r="B131" s="157" t="s">
        <v>1348</v>
      </c>
      <c r="C131" s="158"/>
      <c r="D131" s="158"/>
      <c r="E131" s="158"/>
      <c r="F131" s="158"/>
      <c r="G131" s="159"/>
    </row>
    <row r="132" spans="1:7" s="28" customFormat="1" ht="17.100000000000001" customHeight="1" x14ac:dyDescent="0.25">
      <c r="A132" s="9" t="s">
        <v>129</v>
      </c>
      <c r="B132" s="163"/>
      <c r="C132" s="164"/>
      <c r="D132" s="164"/>
      <c r="E132" s="164"/>
      <c r="F132" s="164"/>
      <c r="G132" s="165"/>
    </row>
    <row r="133" spans="1:7" ht="17.100000000000001" customHeight="1" x14ac:dyDescent="0.25">
      <c r="A133" s="160" t="str">
        <f>A92</f>
        <v>Porcentaje de acciones realizadas en el marco de la participación del INAI en la Alianza para el Gobierno Abierto.</v>
      </c>
      <c r="B133" s="161"/>
      <c r="C133" s="161"/>
      <c r="D133" s="161"/>
      <c r="E133" s="161"/>
      <c r="F133" s="161"/>
      <c r="G133" s="162"/>
    </row>
    <row r="134" spans="1:7" s="28" customFormat="1" ht="72.75" customHeight="1" x14ac:dyDescent="0.25">
      <c r="A134" s="9" t="s">
        <v>130</v>
      </c>
      <c r="B134" s="157" t="s">
        <v>1349</v>
      </c>
      <c r="C134" s="158"/>
      <c r="D134" s="158"/>
      <c r="E134" s="158"/>
      <c r="F134" s="158"/>
      <c r="G134" s="159"/>
    </row>
    <row r="135" spans="1:7" s="28" customFormat="1" ht="17.100000000000001" customHeight="1" x14ac:dyDescent="0.25">
      <c r="A135" s="9" t="s">
        <v>129</v>
      </c>
      <c r="B135" s="163"/>
      <c r="C135" s="164"/>
      <c r="D135" s="164"/>
      <c r="E135" s="164"/>
      <c r="F135" s="164"/>
      <c r="G135" s="165"/>
    </row>
    <row r="136" spans="1:7" ht="17.100000000000001" customHeight="1" x14ac:dyDescent="0.25">
      <c r="A136" s="160" t="str">
        <f>A98</f>
        <v xml:space="preserve">Porcentaje de presupuesto ejercido </v>
      </c>
      <c r="B136" s="161"/>
      <c r="C136" s="161"/>
      <c r="D136" s="161"/>
      <c r="E136" s="161"/>
      <c r="F136" s="161"/>
      <c r="G136" s="162"/>
    </row>
    <row r="137" spans="1:7" s="28" customFormat="1" ht="39" customHeight="1" x14ac:dyDescent="0.25">
      <c r="A137" s="9" t="s">
        <v>130</v>
      </c>
      <c r="B137" s="157" t="s">
        <v>1350</v>
      </c>
      <c r="C137" s="158"/>
      <c r="D137" s="158"/>
      <c r="E137" s="158"/>
      <c r="F137" s="158"/>
      <c r="G137" s="159"/>
    </row>
    <row r="138" spans="1:7" s="28" customFormat="1" ht="17.100000000000001" customHeight="1" x14ac:dyDescent="0.25">
      <c r="A138" s="9" t="s">
        <v>129</v>
      </c>
      <c r="B138" s="163"/>
      <c r="C138" s="164"/>
      <c r="D138" s="164"/>
      <c r="E138" s="164"/>
      <c r="F138" s="164"/>
      <c r="G138" s="165"/>
    </row>
    <row r="139" spans="1:7" ht="17.100000000000001" customHeight="1" x14ac:dyDescent="0.25">
      <c r="A139" s="160" t="str">
        <f>A104</f>
        <v xml:space="preserve">Porcentaje de avance del Proyecto </v>
      </c>
      <c r="B139" s="161"/>
      <c r="C139" s="161"/>
      <c r="D139" s="161"/>
      <c r="E139" s="161"/>
      <c r="F139" s="161"/>
      <c r="G139" s="162"/>
    </row>
    <row r="140" spans="1:7" s="28" customFormat="1" ht="103.5" customHeight="1" x14ac:dyDescent="0.25">
      <c r="A140" s="9" t="s">
        <v>130</v>
      </c>
      <c r="B140" s="157" t="s">
        <v>1351</v>
      </c>
      <c r="C140" s="158"/>
      <c r="D140" s="158"/>
      <c r="E140" s="158"/>
      <c r="F140" s="158"/>
      <c r="G140" s="159"/>
    </row>
    <row r="141" spans="1:7" ht="17.100000000000001" customHeight="1" x14ac:dyDescent="0.25">
      <c r="A141" s="8" t="s">
        <v>129</v>
      </c>
      <c r="B141" s="154"/>
      <c r="C141" s="155"/>
      <c r="D141" s="155"/>
      <c r="E141" s="155"/>
      <c r="F141" s="155"/>
      <c r="G141" s="156"/>
    </row>
    <row r="142" spans="1:7" x14ac:dyDescent="0.25">
      <c r="A142" s="213"/>
      <c r="B142" s="213"/>
      <c r="C142" s="213"/>
      <c r="D142" s="213"/>
      <c r="E142" s="213"/>
      <c r="F142" s="213"/>
      <c r="G142" s="213"/>
    </row>
    <row r="143" spans="1:7" ht="16.5" x14ac:dyDescent="0.25">
      <c r="A143" s="186" t="s">
        <v>35</v>
      </c>
      <c r="B143" s="187"/>
      <c r="C143" s="187"/>
      <c r="D143" s="187"/>
      <c r="E143" s="187"/>
      <c r="F143" s="187"/>
      <c r="G143" s="188"/>
    </row>
    <row r="144" spans="1:7" ht="16.5" x14ac:dyDescent="0.25">
      <c r="A144" s="160" t="str">
        <f>A32</f>
        <v xml:space="preserve">Índice de Gobierno Abierto </v>
      </c>
      <c r="B144" s="161"/>
      <c r="C144" s="161"/>
      <c r="D144" s="161"/>
      <c r="E144" s="161"/>
      <c r="F144" s="161"/>
      <c r="G144" s="162"/>
    </row>
    <row r="145" spans="1:7" ht="35.1" customHeight="1" x14ac:dyDescent="0.25">
      <c r="A145" s="30" t="s">
        <v>30</v>
      </c>
      <c r="B145" s="229"/>
      <c r="C145" s="229"/>
      <c r="D145" s="229"/>
      <c r="E145" s="229"/>
      <c r="F145" s="229"/>
      <c r="G145" s="229"/>
    </row>
    <row r="146" spans="1:7" ht="35.1" customHeight="1" x14ac:dyDescent="0.25">
      <c r="A146" s="30" t="s">
        <v>31</v>
      </c>
      <c r="B146" s="256"/>
      <c r="C146" s="256"/>
      <c r="D146" s="256"/>
      <c r="E146" s="256"/>
      <c r="F146" s="256"/>
      <c r="G146" s="256"/>
    </row>
    <row r="147" spans="1:7" ht="16.5" x14ac:dyDescent="0.25">
      <c r="A147" s="30" t="s">
        <v>32</v>
      </c>
      <c r="B147" s="230"/>
      <c r="C147" s="230"/>
      <c r="D147" s="230"/>
      <c r="E147" s="230"/>
      <c r="F147" s="230"/>
      <c r="G147" s="230"/>
    </row>
    <row r="148" spans="1:7" ht="16.5" x14ac:dyDescent="0.25">
      <c r="A148" s="160" t="str">
        <f>A38</f>
        <v>Tasa de variación en la implementación de políticas y/o prácticas  de apertura gubernamental y transparencia proactiva</v>
      </c>
      <c r="B148" s="161"/>
      <c r="C148" s="161"/>
      <c r="D148" s="161"/>
      <c r="E148" s="161"/>
      <c r="F148" s="161"/>
      <c r="G148" s="162"/>
    </row>
    <row r="149" spans="1:7" ht="35.1" customHeight="1" x14ac:dyDescent="0.25">
      <c r="A149" s="30" t="s">
        <v>30</v>
      </c>
      <c r="B149" s="229"/>
      <c r="C149" s="229"/>
      <c r="D149" s="229"/>
      <c r="E149" s="229"/>
      <c r="F149" s="229"/>
      <c r="G149" s="229"/>
    </row>
    <row r="150" spans="1:7" ht="35.1" customHeight="1" x14ac:dyDescent="0.25">
      <c r="A150" s="30" t="s">
        <v>31</v>
      </c>
      <c r="B150" s="229"/>
      <c r="C150" s="229"/>
      <c r="D150" s="229"/>
      <c r="E150" s="229"/>
      <c r="F150" s="229"/>
      <c r="G150" s="229"/>
    </row>
    <row r="151" spans="1:7" ht="16.5" x14ac:dyDescent="0.25">
      <c r="A151" s="30" t="s">
        <v>32</v>
      </c>
      <c r="B151" s="229"/>
      <c r="C151" s="229"/>
      <c r="D151" s="229"/>
      <c r="E151" s="229"/>
      <c r="F151" s="229"/>
      <c r="G151" s="229"/>
    </row>
    <row r="152" spans="1:7" ht="16.5" x14ac:dyDescent="0.25">
      <c r="A152" s="160" t="str">
        <f>A46</f>
        <v>Índice de aplicación de las Políticas de Gobierno Abierto y Transparencia Proactiva</v>
      </c>
      <c r="B152" s="161"/>
      <c r="C152" s="161"/>
      <c r="D152" s="161"/>
      <c r="E152" s="161"/>
      <c r="F152" s="161"/>
      <c r="G152" s="162"/>
    </row>
    <row r="153" spans="1:7" ht="35.1" customHeight="1" x14ac:dyDescent="0.25">
      <c r="A153" s="30" t="s">
        <v>30</v>
      </c>
      <c r="B153" s="229"/>
      <c r="C153" s="229"/>
      <c r="D153" s="229"/>
      <c r="E153" s="229"/>
      <c r="F153" s="229"/>
      <c r="G153" s="229"/>
    </row>
    <row r="154" spans="1:7" ht="35.1" customHeight="1" x14ac:dyDescent="0.25">
      <c r="A154" s="30" t="s">
        <v>31</v>
      </c>
      <c r="B154" s="256"/>
      <c r="C154" s="256"/>
      <c r="D154" s="256"/>
      <c r="E154" s="256"/>
      <c r="F154" s="256"/>
      <c r="G154" s="256"/>
    </row>
    <row r="155" spans="1:7" ht="16.5" x14ac:dyDescent="0.25">
      <c r="A155" s="30" t="s">
        <v>32</v>
      </c>
      <c r="B155" s="230"/>
      <c r="C155" s="230"/>
      <c r="D155" s="230"/>
      <c r="E155" s="230"/>
      <c r="F155" s="230"/>
      <c r="G155" s="230"/>
    </row>
    <row r="156" spans="1:7" ht="16.5" x14ac:dyDescent="0.25">
      <c r="A156" s="160" t="str">
        <f>A54</f>
        <v>Porcentaje de instituciones con acciones implementadas de la Política de Gobierno Abierto</v>
      </c>
      <c r="B156" s="161"/>
      <c r="C156" s="161"/>
      <c r="D156" s="161"/>
      <c r="E156" s="161"/>
      <c r="F156" s="161"/>
      <c r="G156" s="162"/>
    </row>
    <row r="157" spans="1:7" ht="35.1" customHeight="1" x14ac:dyDescent="0.25">
      <c r="A157" s="30" t="s">
        <v>30</v>
      </c>
      <c r="B157" s="229"/>
      <c r="C157" s="229"/>
      <c r="D157" s="229"/>
      <c r="E157" s="229"/>
      <c r="F157" s="229"/>
      <c r="G157" s="229"/>
    </row>
    <row r="158" spans="1:7" ht="35.1" customHeight="1" x14ac:dyDescent="0.25">
      <c r="A158" s="30" t="s">
        <v>31</v>
      </c>
      <c r="B158" s="256"/>
      <c r="C158" s="256"/>
      <c r="D158" s="256"/>
      <c r="E158" s="256"/>
      <c r="F158" s="256"/>
      <c r="G158" s="256"/>
    </row>
    <row r="159" spans="1:7" ht="16.5" x14ac:dyDescent="0.25">
      <c r="A159" s="30" t="s">
        <v>32</v>
      </c>
      <c r="B159" s="230"/>
      <c r="C159" s="230"/>
      <c r="D159" s="230"/>
      <c r="E159" s="230"/>
      <c r="F159" s="230"/>
      <c r="G159" s="230"/>
    </row>
    <row r="160" spans="1:7" ht="35.1" customHeight="1" x14ac:dyDescent="0.25">
      <c r="A160" s="160"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60" s="161"/>
      <c r="C160" s="161"/>
      <c r="D160" s="161"/>
      <c r="E160" s="161"/>
      <c r="F160" s="161"/>
      <c r="G160" s="162"/>
    </row>
    <row r="161" spans="1:7" ht="35.1" customHeight="1" x14ac:dyDescent="0.25">
      <c r="A161" s="30" t="s">
        <v>30</v>
      </c>
      <c r="B161" s="229"/>
      <c r="C161" s="229"/>
      <c r="D161" s="229"/>
      <c r="E161" s="229"/>
      <c r="F161" s="229"/>
      <c r="G161" s="229"/>
    </row>
    <row r="162" spans="1:7" ht="35.1" customHeight="1" x14ac:dyDescent="0.25">
      <c r="A162" s="30" t="s">
        <v>31</v>
      </c>
      <c r="B162" s="256"/>
      <c r="C162" s="256"/>
      <c r="D162" s="256"/>
      <c r="E162" s="256"/>
      <c r="F162" s="256"/>
      <c r="G162" s="256"/>
    </row>
    <row r="163" spans="1:7" ht="16.5" x14ac:dyDescent="0.25">
      <c r="A163" s="30" t="s">
        <v>32</v>
      </c>
      <c r="B163" s="230"/>
      <c r="C163" s="230"/>
      <c r="D163" s="230"/>
      <c r="E163" s="230"/>
      <c r="F163" s="230"/>
      <c r="G163" s="230"/>
    </row>
    <row r="164" spans="1:7" ht="16.5" x14ac:dyDescent="0.25">
      <c r="A164" s="160" t="str">
        <f>A68</f>
        <v>Porcentaje de cumplimiento de las actividades de sensibilización programadas y solicitadas en el periodo en materia de Gobierno Abierto y Transparencia Proactiva</v>
      </c>
      <c r="B164" s="161"/>
      <c r="C164" s="161"/>
      <c r="D164" s="161"/>
      <c r="E164" s="161"/>
      <c r="F164" s="161"/>
      <c r="G164" s="162"/>
    </row>
    <row r="165" spans="1:7" ht="35.1" customHeight="1" x14ac:dyDescent="0.25">
      <c r="A165" s="30" t="s">
        <v>30</v>
      </c>
      <c r="B165" s="229"/>
      <c r="C165" s="229"/>
      <c r="D165" s="229"/>
      <c r="E165" s="229"/>
      <c r="F165" s="229"/>
      <c r="G165" s="229"/>
    </row>
    <row r="166" spans="1:7" ht="35.1" customHeight="1" x14ac:dyDescent="0.25">
      <c r="A166" s="30" t="s">
        <v>31</v>
      </c>
      <c r="B166" s="256"/>
      <c r="C166" s="256"/>
      <c r="D166" s="256"/>
      <c r="E166" s="256"/>
      <c r="F166" s="256"/>
      <c r="G166" s="256"/>
    </row>
    <row r="167" spans="1:7" ht="16.5" x14ac:dyDescent="0.25">
      <c r="A167" s="30" t="s">
        <v>32</v>
      </c>
      <c r="B167" s="230"/>
      <c r="C167" s="230"/>
      <c r="D167" s="230"/>
      <c r="E167" s="230"/>
      <c r="F167" s="230"/>
      <c r="G167" s="230"/>
    </row>
    <row r="168" spans="1:7" ht="16.5" x14ac:dyDescent="0.25">
      <c r="A168" s="160" t="str">
        <f>A74</f>
        <v>Porcentaje de opiniones emitidas en materia de gobierno abierto y transparencia proactiva emitidas con respecto a las consultas formales realizadas en la materia</v>
      </c>
      <c r="B168" s="161"/>
      <c r="C168" s="161"/>
      <c r="D168" s="161"/>
      <c r="E168" s="161"/>
      <c r="F168" s="161"/>
      <c r="G168" s="162"/>
    </row>
    <row r="169" spans="1:7" ht="35.1" customHeight="1" x14ac:dyDescent="0.25">
      <c r="A169" s="30" t="s">
        <v>30</v>
      </c>
      <c r="B169" s="229"/>
      <c r="C169" s="229"/>
      <c r="D169" s="229"/>
      <c r="E169" s="229"/>
      <c r="F169" s="229"/>
      <c r="G169" s="229"/>
    </row>
    <row r="170" spans="1:7" ht="35.1" customHeight="1" x14ac:dyDescent="0.25">
      <c r="A170" s="30" t="s">
        <v>31</v>
      </c>
      <c r="B170" s="256"/>
      <c r="C170" s="256"/>
      <c r="D170" s="256"/>
      <c r="E170" s="256"/>
      <c r="F170" s="256"/>
      <c r="G170" s="256"/>
    </row>
    <row r="171" spans="1:7" ht="16.5" x14ac:dyDescent="0.25">
      <c r="A171" s="30" t="s">
        <v>32</v>
      </c>
      <c r="B171" s="270"/>
      <c r="C171" s="270"/>
      <c r="D171" s="270"/>
      <c r="E171" s="270"/>
      <c r="F171" s="270"/>
      <c r="G171" s="270"/>
    </row>
    <row r="172" spans="1:7" ht="16.5" x14ac:dyDescent="0.25">
      <c r="A172" s="160" t="str">
        <f>A80</f>
        <v xml:space="preserve">Porcentaje de atención de las actividades de promoción y acompañamiento en materia de Gobierno Abierto y Transparencia Proactiva </v>
      </c>
      <c r="B172" s="161"/>
      <c r="C172" s="161"/>
      <c r="D172" s="161"/>
      <c r="E172" s="161"/>
      <c r="F172" s="161"/>
      <c r="G172" s="162"/>
    </row>
    <row r="173" spans="1:7" ht="35.1" customHeight="1" x14ac:dyDescent="0.25">
      <c r="A173" s="30" t="s">
        <v>30</v>
      </c>
      <c r="B173" s="229"/>
      <c r="C173" s="229"/>
      <c r="D173" s="229"/>
      <c r="E173" s="229"/>
      <c r="F173" s="229"/>
      <c r="G173" s="229"/>
    </row>
    <row r="174" spans="1:7" ht="35.1" customHeight="1" x14ac:dyDescent="0.25">
      <c r="A174" s="30" t="s">
        <v>31</v>
      </c>
      <c r="B174" s="256"/>
      <c r="C174" s="256"/>
      <c r="D174" s="256"/>
      <c r="E174" s="256"/>
      <c r="F174" s="256"/>
      <c r="G174" s="256"/>
    </row>
    <row r="175" spans="1:7" ht="16.5" x14ac:dyDescent="0.25">
      <c r="A175" s="30" t="s">
        <v>32</v>
      </c>
      <c r="B175" s="230"/>
      <c r="C175" s="230"/>
      <c r="D175" s="230"/>
      <c r="E175" s="230"/>
      <c r="F175" s="230"/>
      <c r="G175" s="230"/>
    </row>
    <row r="176" spans="1:7" ht="16.5" x14ac:dyDescent="0.25">
      <c r="A176" s="160" t="str">
        <f>A86</f>
        <v>Porcentaje de reportes, guías y herramientas derivadas de las Políticas de Gobierno Abierto y Transparencia Proactiva elaboradas con respecto a las programadas</v>
      </c>
      <c r="B176" s="161"/>
      <c r="C176" s="161"/>
      <c r="D176" s="161"/>
      <c r="E176" s="161"/>
      <c r="F176" s="161"/>
      <c r="G176" s="162"/>
    </row>
    <row r="177" spans="1:7" ht="35.1" customHeight="1" x14ac:dyDescent="0.25">
      <c r="A177" s="30" t="s">
        <v>30</v>
      </c>
      <c r="B177" s="229"/>
      <c r="C177" s="229"/>
      <c r="D177" s="229"/>
      <c r="E177" s="229"/>
      <c r="F177" s="229"/>
      <c r="G177" s="229"/>
    </row>
    <row r="178" spans="1:7" ht="35.1" customHeight="1" x14ac:dyDescent="0.25">
      <c r="A178" s="30" t="s">
        <v>31</v>
      </c>
      <c r="B178" s="256"/>
      <c r="C178" s="256"/>
      <c r="D178" s="256"/>
      <c r="E178" s="256"/>
      <c r="F178" s="256"/>
      <c r="G178" s="256"/>
    </row>
    <row r="179" spans="1:7" ht="16.5" x14ac:dyDescent="0.25">
      <c r="A179" s="30" t="s">
        <v>32</v>
      </c>
      <c r="B179" s="230"/>
      <c r="C179" s="230"/>
      <c r="D179" s="230"/>
      <c r="E179" s="230"/>
      <c r="F179" s="230"/>
      <c r="G179" s="230"/>
    </row>
    <row r="180" spans="1:7" ht="16.5" x14ac:dyDescent="0.25">
      <c r="A180" s="160" t="str">
        <f>A92</f>
        <v>Porcentaje de acciones realizadas en el marco de la participación del INAI en la Alianza para el Gobierno Abierto.</v>
      </c>
      <c r="B180" s="161"/>
      <c r="C180" s="161"/>
      <c r="D180" s="161"/>
      <c r="E180" s="161"/>
      <c r="F180" s="161"/>
      <c r="G180" s="162"/>
    </row>
    <row r="181" spans="1:7" ht="35.1" customHeight="1" x14ac:dyDescent="0.25">
      <c r="A181" s="30" t="s">
        <v>30</v>
      </c>
      <c r="B181" s="229"/>
      <c r="C181" s="229"/>
      <c r="D181" s="229"/>
      <c r="E181" s="229"/>
      <c r="F181" s="229"/>
      <c r="G181" s="229"/>
    </row>
    <row r="182" spans="1:7" ht="35.1" customHeight="1" x14ac:dyDescent="0.25">
      <c r="A182" s="30" t="s">
        <v>31</v>
      </c>
      <c r="B182" s="256"/>
      <c r="C182" s="256"/>
      <c r="D182" s="256"/>
      <c r="E182" s="256"/>
      <c r="F182" s="256"/>
      <c r="G182" s="256"/>
    </row>
    <row r="183" spans="1:7" ht="16.5" x14ac:dyDescent="0.25">
      <c r="A183" s="30" t="s">
        <v>32</v>
      </c>
      <c r="B183" s="230"/>
      <c r="C183" s="230"/>
      <c r="D183" s="230"/>
      <c r="E183" s="230"/>
      <c r="F183" s="230"/>
      <c r="G183" s="230"/>
    </row>
    <row r="184" spans="1:7" ht="16.5" x14ac:dyDescent="0.25">
      <c r="A184" s="160" t="str">
        <f>A98</f>
        <v xml:space="preserve">Porcentaje de presupuesto ejercido </v>
      </c>
      <c r="B184" s="161"/>
      <c r="C184" s="161"/>
      <c r="D184" s="161"/>
      <c r="E184" s="161"/>
      <c r="F184" s="161"/>
      <c r="G184" s="162"/>
    </row>
    <row r="185" spans="1:7" ht="35.1" customHeight="1" x14ac:dyDescent="0.25">
      <c r="A185" s="30" t="s">
        <v>30</v>
      </c>
      <c r="B185" s="229"/>
      <c r="C185" s="229"/>
      <c r="D185" s="229"/>
      <c r="E185" s="229"/>
      <c r="F185" s="229"/>
      <c r="G185" s="229"/>
    </row>
    <row r="186" spans="1:7" ht="35.1" customHeight="1" x14ac:dyDescent="0.25">
      <c r="A186" s="30" t="s">
        <v>31</v>
      </c>
      <c r="B186" s="256"/>
      <c r="C186" s="256"/>
      <c r="D186" s="256"/>
      <c r="E186" s="256"/>
      <c r="F186" s="256"/>
      <c r="G186" s="256"/>
    </row>
    <row r="187" spans="1:7" ht="16.5" x14ac:dyDescent="0.25">
      <c r="A187" s="30" t="s">
        <v>32</v>
      </c>
      <c r="B187" s="230"/>
      <c r="C187" s="230"/>
      <c r="D187" s="230"/>
      <c r="E187" s="230"/>
      <c r="F187" s="230"/>
      <c r="G187" s="230"/>
    </row>
    <row r="188" spans="1:7" ht="16.5" x14ac:dyDescent="0.25">
      <c r="A188" s="160" t="str">
        <f>A104</f>
        <v xml:space="preserve">Porcentaje de avance del Proyecto </v>
      </c>
      <c r="B188" s="161"/>
      <c r="C188" s="161"/>
      <c r="D188" s="161"/>
      <c r="E188" s="161"/>
      <c r="F188" s="161"/>
      <c r="G188" s="162"/>
    </row>
    <row r="189" spans="1:7" ht="35.1" customHeight="1" x14ac:dyDescent="0.25">
      <c r="A189" s="30" t="s">
        <v>30</v>
      </c>
      <c r="B189" s="229"/>
      <c r="C189" s="229"/>
      <c r="D189" s="229"/>
      <c r="E189" s="229"/>
      <c r="F189" s="229"/>
      <c r="G189" s="229"/>
    </row>
    <row r="190" spans="1:7" ht="35.1" customHeight="1" x14ac:dyDescent="0.25">
      <c r="A190" s="30" t="s">
        <v>31</v>
      </c>
      <c r="B190" s="256"/>
      <c r="C190" s="256"/>
      <c r="D190" s="256"/>
      <c r="E190" s="256"/>
      <c r="F190" s="256"/>
      <c r="G190" s="256"/>
    </row>
    <row r="191" spans="1:7" ht="16.5" x14ac:dyDescent="0.25">
      <c r="A191" s="30" t="s">
        <v>32</v>
      </c>
      <c r="B191" s="230"/>
      <c r="C191" s="230"/>
      <c r="D191" s="230"/>
      <c r="E191" s="230"/>
      <c r="F191" s="230"/>
      <c r="G191" s="230"/>
    </row>
    <row r="192" spans="1:7" x14ac:dyDescent="0.25">
      <c r="A192" s="213"/>
      <c r="B192" s="213"/>
      <c r="C192" s="213"/>
      <c r="D192" s="213"/>
      <c r="E192" s="213"/>
      <c r="F192" s="213"/>
      <c r="G192" s="213"/>
    </row>
  </sheetData>
  <mergeCells count="196">
    <mergeCell ref="A192:G192"/>
    <mergeCell ref="B189:G189"/>
    <mergeCell ref="B190:G190"/>
    <mergeCell ref="B191:G191"/>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37:G137"/>
    <mergeCell ref="B165:G165"/>
    <mergeCell ref="B166:G166"/>
    <mergeCell ref="B167:G167"/>
    <mergeCell ref="A168:G168"/>
    <mergeCell ref="B169:G169"/>
    <mergeCell ref="B170:G170"/>
    <mergeCell ref="B159:G159"/>
    <mergeCell ref="A160:G160"/>
    <mergeCell ref="B161:G161"/>
    <mergeCell ref="B162:G162"/>
    <mergeCell ref="B163:G163"/>
    <mergeCell ref="A164:G164"/>
    <mergeCell ref="A139:G139"/>
    <mergeCell ref="B140:G140"/>
    <mergeCell ref="B153:G153"/>
    <mergeCell ref="B154:G154"/>
    <mergeCell ref="B155:G155"/>
    <mergeCell ref="A156:G156"/>
    <mergeCell ref="B157:G157"/>
    <mergeCell ref="B158:G158"/>
    <mergeCell ref="B149:G149"/>
    <mergeCell ref="B150:G150"/>
    <mergeCell ref="B151:G151"/>
    <mergeCell ref="A152:G152"/>
    <mergeCell ref="B147:G147"/>
    <mergeCell ref="A148:G148"/>
    <mergeCell ref="A142:G142"/>
    <mergeCell ref="A143:G143"/>
    <mergeCell ref="A144:G144"/>
    <mergeCell ref="B145:G145"/>
    <mergeCell ref="B146:G146"/>
    <mergeCell ref="B141:G141"/>
    <mergeCell ref="B138:G138"/>
    <mergeCell ref="B120:G120"/>
    <mergeCell ref="A121:G121"/>
    <mergeCell ref="B122:G122"/>
    <mergeCell ref="B111:G111"/>
    <mergeCell ref="A112:G112"/>
    <mergeCell ref="B113:G113"/>
    <mergeCell ref="B114:G114"/>
    <mergeCell ref="A115:G115"/>
    <mergeCell ref="B116:G116"/>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35:G135"/>
    <mergeCell ref="A136:G136"/>
    <mergeCell ref="A105:G105"/>
    <mergeCell ref="A106:G106"/>
    <mergeCell ref="B107:G107"/>
    <mergeCell ref="B108:G108"/>
    <mergeCell ref="A109:G109"/>
    <mergeCell ref="B110:G110"/>
    <mergeCell ref="B117:G117"/>
    <mergeCell ref="A118:G118"/>
    <mergeCell ref="B119:G11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92"/>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62</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304</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63</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216" t="s">
        <v>132</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'E002'!B20</f>
        <v>207.20201</v>
      </c>
      <c r="D22" s="201"/>
      <c r="E22" s="20">
        <f>'E002'!C20</f>
        <v>207.20201</v>
      </c>
      <c r="F22" s="20">
        <f>'E002'!D20</f>
        <v>176.35502412</v>
      </c>
      <c r="G22" s="21">
        <f>F22/C22*100</f>
        <v>85.112602971370791</v>
      </c>
    </row>
    <row r="23" spans="1:7" ht="16.5" customHeight="1" x14ac:dyDescent="0.25">
      <c r="A23" s="169" t="s">
        <v>17</v>
      </c>
      <c r="B23" s="169"/>
      <c r="C23" s="203">
        <f>'E002'!B21</f>
        <v>176.35502412</v>
      </c>
      <c r="D23" s="203"/>
      <c r="E23" s="56">
        <f>'E002'!C21</f>
        <v>176.35502412</v>
      </c>
      <c r="F23" s="20">
        <f>'E002'!D21</f>
        <v>176.35502412</v>
      </c>
      <c r="G23" s="21">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261" t="s">
        <v>21</v>
      </c>
      <c r="B27" s="261" t="s">
        <v>22</v>
      </c>
      <c r="C27" s="261" t="s">
        <v>29</v>
      </c>
      <c r="D27" s="261" t="s">
        <v>23</v>
      </c>
      <c r="E27" s="261" t="s">
        <v>24</v>
      </c>
      <c r="F27" s="57" t="s">
        <v>25</v>
      </c>
      <c r="G27" s="25">
        <v>5</v>
      </c>
    </row>
    <row r="28" spans="1:7" ht="16.5" x14ac:dyDescent="0.25">
      <c r="A28" s="261"/>
      <c r="B28" s="261"/>
      <c r="C28" s="261"/>
      <c r="D28" s="261"/>
      <c r="E28" s="261"/>
      <c r="F28" s="57" t="s">
        <v>33</v>
      </c>
      <c r="G28" s="25">
        <v>5</v>
      </c>
    </row>
    <row r="29" spans="1:7" ht="16.5" x14ac:dyDescent="0.25">
      <c r="A29" s="261"/>
      <c r="B29" s="261"/>
      <c r="C29" s="261"/>
      <c r="D29" s="261"/>
      <c r="E29" s="261"/>
      <c r="F29" s="57" t="s">
        <v>26</v>
      </c>
      <c r="G29" s="25">
        <v>5</v>
      </c>
    </row>
    <row r="30" spans="1:7" ht="33" x14ac:dyDescent="0.25">
      <c r="A30" s="261"/>
      <c r="B30" s="261"/>
      <c r="C30" s="261"/>
      <c r="D30" s="261"/>
      <c r="E30" s="261"/>
      <c r="F30" s="57" t="s">
        <v>34</v>
      </c>
      <c r="G30" s="25">
        <v>5</v>
      </c>
    </row>
    <row r="31" spans="1:7" ht="16.5" x14ac:dyDescent="0.25">
      <c r="A31" s="261"/>
      <c r="B31" s="261"/>
      <c r="C31" s="261"/>
      <c r="D31" s="261"/>
      <c r="E31" s="261"/>
      <c r="F31" s="57" t="s">
        <v>27</v>
      </c>
      <c r="G31" s="25" t="s">
        <v>1271</v>
      </c>
    </row>
    <row r="32" spans="1:7" ht="243.75" customHeight="1" x14ac:dyDescent="0.25">
      <c r="A32" s="123" t="s">
        <v>901</v>
      </c>
      <c r="B32" s="123" t="s">
        <v>902</v>
      </c>
      <c r="C32" s="123" t="s">
        <v>903</v>
      </c>
      <c r="D32" s="117" t="s">
        <v>51</v>
      </c>
      <c r="E32" s="117" t="s">
        <v>49</v>
      </c>
      <c r="F32" s="57" t="s">
        <v>1195</v>
      </c>
      <c r="G32" s="25" t="s">
        <v>1271</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261" t="s">
        <v>21</v>
      </c>
      <c r="B35" s="261" t="s">
        <v>22</v>
      </c>
      <c r="C35" s="261" t="s">
        <v>29</v>
      </c>
      <c r="D35" s="261" t="s">
        <v>23</v>
      </c>
      <c r="E35" s="261" t="s">
        <v>24</v>
      </c>
      <c r="F35" s="57" t="s">
        <v>25</v>
      </c>
      <c r="G35" s="25">
        <v>92</v>
      </c>
    </row>
    <row r="36" spans="1:7" ht="16.5" x14ac:dyDescent="0.25">
      <c r="A36" s="261"/>
      <c r="B36" s="261"/>
      <c r="C36" s="261"/>
      <c r="D36" s="261"/>
      <c r="E36" s="261"/>
      <c r="F36" s="57" t="s">
        <v>33</v>
      </c>
      <c r="G36" s="25">
        <v>92</v>
      </c>
    </row>
    <row r="37" spans="1:7" ht="16.5" x14ac:dyDescent="0.25">
      <c r="A37" s="261"/>
      <c r="B37" s="261"/>
      <c r="C37" s="261"/>
      <c r="D37" s="261"/>
      <c r="E37" s="261"/>
      <c r="F37" s="57" t="s">
        <v>26</v>
      </c>
      <c r="G37" s="25">
        <v>92</v>
      </c>
    </row>
    <row r="38" spans="1:7" ht="33" x14ac:dyDescent="0.25">
      <c r="A38" s="261"/>
      <c r="B38" s="261"/>
      <c r="C38" s="261"/>
      <c r="D38" s="261"/>
      <c r="E38" s="261"/>
      <c r="F38" s="57" t="s">
        <v>34</v>
      </c>
      <c r="G38" s="25">
        <v>92</v>
      </c>
    </row>
    <row r="39" spans="1:7" ht="31.5" x14ac:dyDescent="0.25">
      <c r="A39" s="261"/>
      <c r="B39" s="261"/>
      <c r="C39" s="261"/>
      <c r="D39" s="261"/>
      <c r="E39" s="261"/>
      <c r="F39" s="57" t="s">
        <v>27</v>
      </c>
      <c r="G39" s="25" t="s">
        <v>1232</v>
      </c>
    </row>
    <row r="40" spans="1:7" ht="78" customHeight="1" x14ac:dyDescent="0.25">
      <c r="A40" s="123" t="s">
        <v>305</v>
      </c>
      <c r="B40" s="123" t="s">
        <v>306</v>
      </c>
      <c r="C40" s="123" t="s">
        <v>307</v>
      </c>
      <c r="D40" s="117" t="s">
        <v>51</v>
      </c>
      <c r="E40" s="117" t="s">
        <v>49</v>
      </c>
      <c r="F40" s="57" t="s">
        <v>36</v>
      </c>
      <c r="G40" s="25" t="s">
        <v>1232</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261" t="s">
        <v>21</v>
      </c>
      <c r="B43" s="261" t="s">
        <v>22</v>
      </c>
      <c r="C43" s="261" t="s">
        <v>29</v>
      </c>
      <c r="D43" s="261" t="s">
        <v>23</v>
      </c>
      <c r="E43" s="261" t="s">
        <v>24</v>
      </c>
      <c r="F43" s="57" t="s">
        <v>25</v>
      </c>
      <c r="G43" s="25">
        <v>100</v>
      </c>
    </row>
    <row r="44" spans="1:7" ht="16.5" x14ac:dyDescent="0.25">
      <c r="A44" s="261"/>
      <c r="B44" s="261"/>
      <c r="C44" s="261"/>
      <c r="D44" s="261"/>
      <c r="E44" s="261"/>
      <c r="F44" s="57" t="s">
        <v>33</v>
      </c>
      <c r="G44" s="25">
        <v>100</v>
      </c>
    </row>
    <row r="45" spans="1:7" ht="16.5" x14ac:dyDescent="0.25">
      <c r="A45" s="261"/>
      <c r="B45" s="261"/>
      <c r="C45" s="261"/>
      <c r="D45" s="261"/>
      <c r="E45" s="261"/>
      <c r="F45" s="57" t="s">
        <v>26</v>
      </c>
      <c r="G45" s="25">
        <v>100</v>
      </c>
    </row>
    <row r="46" spans="1:7" ht="33" x14ac:dyDescent="0.25">
      <c r="A46" s="261"/>
      <c r="B46" s="261"/>
      <c r="C46" s="261"/>
      <c r="D46" s="261"/>
      <c r="E46" s="261"/>
      <c r="F46" s="57" t="s">
        <v>34</v>
      </c>
      <c r="G46" s="25">
        <v>100</v>
      </c>
    </row>
    <row r="47" spans="1:7" ht="16.5" x14ac:dyDescent="0.25">
      <c r="A47" s="261"/>
      <c r="B47" s="261"/>
      <c r="C47" s="261"/>
      <c r="D47" s="261"/>
      <c r="E47" s="261"/>
      <c r="F47" s="57" t="s">
        <v>27</v>
      </c>
      <c r="G47" s="25">
        <f>GEOMEAN(100,100,100)</f>
        <v>100</v>
      </c>
    </row>
    <row r="48" spans="1:7" ht="65.25" customHeight="1" x14ac:dyDescent="0.25">
      <c r="A48" s="123" t="s">
        <v>532</v>
      </c>
      <c r="B48" s="123" t="s">
        <v>308</v>
      </c>
      <c r="C48" s="123" t="s">
        <v>905</v>
      </c>
      <c r="D48" s="117" t="s">
        <v>88</v>
      </c>
      <c r="E48" s="117" t="s">
        <v>55</v>
      </c>
      <c r="F48" s="57" t="s">
        <v>36</v>
      </c>
      <c r="G48" s="25">
        <f>(G47/G44)*100</f>
        <v>100</v>
      </c>
    </row>
    <row r="49" spans="1:7" ht="16.5" x14ac:dyDescent="0.25">
      <c r="A49" s="261" t="s">
        <v>21</v>
      </c>
      <c r="B49" s="261" t="s">
        <v>22</v>
      </c>
      <c r="C49" s="261" t="s">
        <v>29</v>
      </c>
      <c r="D49" s="261" t="s">
        <v>23</v>
      </c>
      <c r="E49" s="261" t="s">
        <v>24</v>
      </c>
      <c r="F49" s="57" t="s">
        <v>25</v>
      </c>
      <c r="G49" s="25">
        <v>100</v>
      </c>
    </row>
    <row r="50" spans="1:7" ht="16.5" x14ac:dyDescent="0.25">
      <c r="A50" s="261"/>
      <c r="B50" s="261"/>
      <c r="C50" s="261"/>
      <c r="D50" s="261"/>
      <c r="E50" s="261"/>
      <c r="F50" s="57" t="s">
        <v>33</v>
      </c>
      <c r="G50" s="25">
        <v>100</v>
      </c>
    </row>
    <row r="51" spans="1:7" ht="16.5" x14ac:dyDescent="0.25">
      <c r="A51" s="261"/>
      <c r="B51" s="261"/>
      <c r="C51" s="261"/>
      <c r="D51" s="261"/>
      <c r="E51" s="261"/>
      <c r="F51" s="57" t="s">
        <v>26</v>
      </c>
      <c r="G51" s="25">
        <v>100</v>
      </c>
    </row>
    <row r="52" spans="1:7" ht="33" x14ac:dyDescent="0.25">
      <c r="A52" s="261"/>
      <c r="B52" s="261"/>
      <c r="C52" s="261"/>
      <c r="D52" s="261"/>
      <c r="E52" s="261"/>
      <c r="F52" s="57" t="s">
        <v>34</v>
      </c>
      <c r="G52" s="25">
        <v>100</v>
      </c>
    </row>
    <row r="53" spans="1:7" ht="16.5" x14ac:dyDescent="0.25">
      <c r="A53" s="261"/>
      <c r="B53" s="261"/>
      <c r="C53" s="261"/>
      <c r="D53" s="261"/>
      <c r="E53" s="261"/>
      <c r="F53" s="57" t="s">
        <v>27</v>
      </c>
      <c r="G53" s="25">
        <f>GEOMEAN(41.45,100,97.67,100)</f>
        <v>79.766664234421512</v>
      </c>
    </row>
    <row r="54" spans="1:7" ht="315" x14ac:dyDescent="0.25">
      <c r="A54" s="123" t="s">
        <v>533</v>
      </c>
      <c r="B54" s="123" t="s">
        <v>309</v>
      </c>
      <c r="C54" s="123" t="s">
        <v>906</v>
      </c>
      <c r="D54" s="117" t="s">
        <v>88</v>
      </c>
      <c r="E54" s="117" t="s">
        <v>55</v>
      </c>
      <c r="F54" s="57" t="s">
        <v>36</v>
      </c>
      <c r="G54" s="25">
        <f>(G53/G50)*100</f>
        <v>79.766664234421512</v>
      </c>
    </row>
    <row r="55" spans="1:7" ht="16.5" x14ac:dyDescent="0.25">
      <c r="A55" s="205" t="s">
        <v>1198</v>
      </c>
      <c r="B55" s="206"/>
      <c r="C55" s="206"/>
      <c r="D55" s="206"/>
      <c r="E55" s="206"/>
      <c r="F55" s="206"/>
      <c r="G55" s="207"/>
    </row>
    <row r="56" spans="1:7" ht="16.5" x14ac:dyDescent="0.25">
      <c r="A56" s="200" t="s">
        <v>19</v>
      </c>
      <c r="B56" s="200"/>
      <c r="C56" s="200"/>
      <c r="D56" s="200"/>
      <c r="E56" s="200"/>
      <c r="F56" s="200" t="s">
        <v>20</v>
      </c>
      <c r="G56" s="200"/>
    </row>
    <row r="57" spans="1:7" ht="16.5" x14ac:dyDescent="0.25">
      <c r="A57" s="261" t="s">
        <v>21</v>
      </c>
      <c r="B57" s="261" t="s">
        <v>22</v>
      </c>
      <c r="C57" s="261" t="s">
        <v>29</v>
      </c>
      <c r="D57" s="261" t="s">
        <v>23</v>
      </c>
      <c r="E57" s="261" t="s">
        <v>24</v>
      </c>
      <c r="F57" s="57" t="s">
        <v>25</v>
      </c>
      <c r="G57" s="25">
        <v>100</v>
      </c>
    </row>
    <row r="58" spans="1:7" ht="16.5" x14ac:dyDescent="0.25">
      <c r="A58" s="261"/>
      <c r="B58" s="261"/>
      <c r="C58" s="261"/>
      <c r="D58" s="261"/>
      <c r="E58" s="261"/>
      <c r="F58" s="57" t="s">
        <v>33</v>
      </c>
      <c r="G58" s="25">
        <v>100</v>
      </c>
    </row>
    <row r="59" spans="1:7" ht="16.5" x14ac:dyDescent="0.25">
      <c r="A59" s="261"/>
      <c r="B59" s="261"/>
      <c r="C59" s="261"/>
      <c r="D59" s="261"/>
      <c r="E59" s="261"/>
      <c r="F59" s="57" t="s">
        <v>26</v>
      </c>
      <c r="G59" s="25">
        <v>100</v>
      </c>
    </row>
    <row r="60" spans="1:7" ht="33" x14ac:dyDescent="0.25">
      <c r="A60" s="261"/>
      <c r="B60" s="261"/>
      <c r="C60" s="261"/>
      <c r="D60" s="261"/>
      <c r="E60" s="261"/>
      <c r="F60" s="57" t="s">
        <v>34</v>
      </c>
      <c r="G60" s="25">
        <v>100</v>
      </c>
    </row>
    <row r="61" spans="1:7" ht="16.5" x14ac:dyDescent="0.25">
      <c r="A61" s="261"/>
      <c r="B61" s="261"/>
      <c r="C61" s="261"/>
      <c r="D61" s="261"/>
      <c r="E61" s="261"/>
      <c r="F61" s="57" t="s">
        <v>27</v>
      </c>
      <c r="G61" s="25">
        <f>(2/2)*100</f>
        <v>100</v>
      </c>
    </row>
    <row r="62" spans="1:7" ht="65.25" customHeight="1" x14ac:dyDescent="0.25">
      <c r="A62" s="123" t="s">
        <v>310</v>
      </c>
      <c r="B62" s="123" t="s">
        <v>311</v>
      </c>
      <c r="C62" s="123" t="s">
        <v>904</v>
      </c>
      <c r="D62" s="117" t="s">
        <v>51</v>
      </c>
      <c r="E62" s="117" t="s">
        <v>52</v>
      </c>
      <c r="F62" s="57" t="s">
        <v>36</v>
      </c>
      <c r="G62" s="25">
        <f>(G61/G58)*100</f>
        <v>100</v>
      </c>
    </row>
    <row r="63" spans="1:7" ht="15.75" customHeight="1" x14ac:dyDescent="0.25">
      <c r="A63" s="169" t="s">
        <v>21</v>
      </c>
      <c r="B63" s="169" t="s">
        <v>22</v>
      </c>
      <c r="C63" s="169" t="s">
        <v>29</v>
      </c>
      <c r="D63" s="169" t="s">
        <v>23</v>
      </c>
      <c r="E63" s="169" t="s">
        <v>24</v>
      </c>
      <c r="F63" s="24" t="s">
        <v>25</v>
      </c>
      <c r="G63" s="25">
        <v>100</v>
      </c>
    </row>
    <row r="64" spans="1:7" ht="13.5" customHeight="1" x14ac:dyDescent="0.25">
      <c r="A64" s="169"/>
      <c r="B64" s="169"/>
      <c r="C64" s="169"/>
      <c r="D64" s="169"/>
      <c r="E64" s="169"/>
      <c r="F64" s="24" t="s">
        <v>33</v>
      </c>
      <c r="G64" s="25">
        <v>100</v>
      </c>
    </row>
    <row r="65" spans="1:7" ht="15.75" customHeight="1" x14ac:dyDescent="0.25">
      <c r="A65" s="169"/>
      <c r="B65" s="169"/>
      <c r="C65" s="169"/>
      <c r="D65" s="169"/>
      <c r="E65" s="169"/>
      <c r="F65" s="24" t="s">
        <v>26</v>
      </c>
      <c r="G65" s="25">
        <v>100</v>
      </c>
    </row>
    <row r="66" spans="1:7" ht="19.5" customHeight="1" x14ac:dyDescent="0.25">
      <c r="A66" s="169"/>
      <c r="B66" s="169"/>
      <c r="C66" s="169"/>
      <c r="D66" s="169"/>
      <c r="E66" s="169"/>
      <c r="F66" s="24" t="s">
        <v>34</v>
      </c>
      <c r="G66" s="25">
        <v>100</v>
      </c>
    </row>
    <row r="67" spans="1:7" ht="18" customHeight="1" x14ac:dyDescent="0.25">
      <c r="A67" s="169"/>
      <c r="B67" s="169"/>
      <c r="C67" s="169"/>
      <c r="D67" s="169"/>
      <c r="E67" s="169"/>
      <c r="F67" s="24" t="s">
        <v>27</v>
      </c>
      <c r="G67" s="25">
        <f>(10/10)*100</f>
        <v>100</v>
      </c>
    </row>
    <row r="68" spans="1:7" ht="65.25" customHeight="1" x14ac:dyDescent="0.25">
      <c r="A68" s="123" t="s">
        <v>509</v>
      </c>
      <c r="B68" s="123" t="s">
        <v>311</v>
      </c>
      <c r="C68" s="123" t="s">
        <v>510</v>
      </c>
      <c r="D68" s="117" t="s">
        <v>51</v>
      </c>
      <c r="E68" s="117" t="s">
        <v>52</v>
      </c>
      <c r="F68" s="57" t="s">
        <v>36</v>
      </c>
      <c r="G68" s="25">
        <f>(G67/G64)*100</f>
        <v>100</v>
      </c>
    </row>
    <row r="69" spans="1:7" ht="16.5" x14ac:dyDescent="0.25">
      <c r="A69" s="261" t="s">
        <v>21</v>
      </c>
      <c r="B69" s="261" t="s">
        <v>22</v>
      </c>
      <c r="C69" s="261" t="s">
        <v>29</v>
      </c>
      <c r="D69" s="261" t="s">
        <v>23</v>
      </c>
      <c r="E69" s="261" t="s">
        <v>24</v>
      </c>
      <c r="F69" s="57" t="s">
        <v>25</v>
      </c>
      <c r="G69" s="25">
        <v>100</v>
      </c>
    </row>
    <row r="70" spans="1:7" ht="16.5" x14ac:dyDescent="0.25">
      <c r="A70" s="261"/>
      <c r="B70" s="261"/>
      <c r="C70" s="261"/>
      <c r="D70" s="261"/>
      <c r="E70" s="261"/>
      <c r="F70" s="57" t="s">
        <v>33</v>
      </c>
      <c r="G70" s="25">
        <v>100</v>
      </c>
    </row>
    <row r="71" spans="1:7" ht="16.5" x14ac:dyDescent="0.25">
      <c r="A71" s="261"/>
      <c r="B71" s="261"/>
      <c r="C71" s="261"/>
      <c r="D71" s="261"/>
      <c r="E71" s="261"/>
      <c r="F71" s="57" t="s">
        <v>26</v>
      </c>
      <c r="G71" s="25">
        <v>100</v>
      </c>
    </row>
    <row r="72" spans="1:7" ht="33" x14ac:dyDescent="0.25">
      <c r="A72" s="261"/>
      <c r="B72" s="261"/>
      <c r="C72" s="261"/>
      <c r="D72" s="261"/>
      <c r="E72" s="261"/>
      <c r="F72" s="57" t="s">
        <v>34</v>
      </c>
      <c r="G72" s="25">
        <v>100</v>
      </c>
    </row>
    <row r="73" spans="1:7" ht="16.5" x14ac:dyDescent="0.25">
      <c r="A73" s="261"/>
      <c r="B73" s="261"/>
      <c r="C73" s="261"/>
      <c r="D73" s="261"/>
      <c r="E73" s="261"/>
      <c r="F73" s="57" t="s">
        <v>27</v>
      </c>
      <c r="G73" s="25">
        <f>(1+1+1+1)/4*100</f>
        <v>100</v>
      </c>
    </row>
    <row r="74" spans="1:7" ht="63" x14ac:dyDescent="0.25">
      <c r="A74" s="123" t="s">
        <v>907</v>
      </c>
      <c r="B74" s="123" t="s">
        <v>312</v>
      </c>
      <c r="C74" s="123" t="s">
        <v>313</v>
      </c>
      <c r="D74" s="117" t="s">
        <v>51</v>
      </c>
      <c r="E74" s="117" t="s">
        <v>52</v>
      </c>
      <c r="F74" s="57" t="s">
        <v>36</v>
      </c>
      <c r="G74" s="25">
        <f>(G73/G70)*100</f>
        <v>100</v>
      </c>
    </row>
    <row r="75" spans="1:7" ht="16.5" x14ac:dyDescent="0.25">
      <c r="A75" s="261" t="s">
        <v>21</v>
      </c>
      <c r="B75" s="261" t="s">
        <v>22</v>
      </c>
      <c r="C75" s="261" t="s">
        <v>29</v>
      </c>
      <c r="D75" s="261" t="s">
        <v>23</v>
      </c>
      <c r="E75" s="261" t="s">
        <v>24</v>
      </c>
      <c r="F75" s="57" t="s">
        <v>25</v>
      </c>
      <c r="G75" s="25">
        <v>100</v>
      </c>
    </row>
    <row r="76" spans="1:7" ht="16.5" x14ac:dyDescent="0.25">
      <c r="A76" s="261"/>
      <c r="B76" s="261"/>
      <c r="C76" s="261"/>
      <c r="D76" s="261"/>
      <c r="E76" s="261"/>
      <c r="F76" s="57" t="s">
        <v>33</v>
      </c>
      <c r="G76" s="25">
        <v>100</v>
      </c>
    </row>
    <row r="77" spans="1:7" ht="16.5" x14ac:dyDescent="0.25">
      <c r="A77" s="261"/>
      <c r="B77" s="261"/>
      <c r="C77" s="261"/>
      <c r="D77" s="261"/>
      <c r="E77" s="261"/>
      <c r="F77" s="57" t="s">
        <v>26</v>
      </c>
      <c r="G77" s="25">
        <v>100</v>
      </c>
    </row>
    <row r="78" spans="1:7" ht="33" x14ac:dyDescent="0.25">
      <c r="A78" s="261"/>
      <c r="B78" s="261"/>
      <c r="C78" s="261"/>
      <c r="D78" s="261"/>
      <c r="E78" s="261"/>
      <c r="F78" s="57" t="s">
        <v>34</v>
      </c>
      <c r="G78" s="25">
        <v>100</v>
      </c>
    </row>
    <row r="79" spans="1:7" ht="16.5" x14ac:dyDescent="0.25">
      <c r="A79" s="261"/>
      <c r="B79" s="261"/>
      <c r="C79" s="261"/>
      <c r="D79" s="261"/>
      <c r="E79" s="261"/>
      <c r="F79" s="57" t="s">
        <v>27</v>
      </c>
      <c r="G79" s="25">
        <f>(0.45+0.1+0.1+1)/4*100</f>
        <v>41.25</v>
      </c>
    </row>
    <row r="80" spans="1:7" ht="114.75" customHeight="1" x14ac:dyDescent="0.25">
      <c r="A80" s="123" t="s">
        <v>908</v>
      </c>
      <c r="B80" s="123" t="s">
        <v>314</v>
      </c>
      <c r="C80" s="123" t="s">
        <v>315</v>
      </c>
      <c r="D80" s="117" t="s">
        <v>51</v>
      </c>
      <c r="E80" s="117" t="s">
        <v>52</v>
      </c>
      <c r="F80" s="57" t="s">
        <v>36</v>
      </c>
      <c r="G80" s="25">
        <f>(G79/G76)*100</f>
        <v>41.25</v>
      </c>
    </row>
    <row r="81" spans="1:7" ht="16.5" x14ac:dyDescent="0.25">
      <c r="A81" s="261" t="s">
        <v>21</v>
      </c>
      <c r="B81" s="261" t="s">
        <v>22</v>
      </c>
      <c r="C81" s="261" t="s">
        <v>29</v>
      </c>
      <c r="D81" s="261" t="s">
        <v>23</v>
      </c>
      <c r="E81" s="261" t="s">
        <v>24</v>
      </c>
      <c r="F81" s="57" t="s">
        <v>25</v>
      </c>
      <c r="G81" s="25">
        <v>100</v>
      </c>
    </row>
    <row r="82" spans="1:7" ht="16.5" x14ac:dyDescent="0.25">
      <c r="A82" s="261"/>
      <c r="B82" s="261"/>
      <c r="C82" s="261"/>
      <c r="D82" s="261"/>
      <c r="E82" s="261"/>
      <c r="F82" s="57" t="s">
        <v>33</v>
      </c>
      <c r="G82" s="25">
        <v>100</v>
      </c>
    </row>
    <row r="83" spans="1:7" ht="16.5" x14ac:dyDescent="0.25">
      <c r="A83" s="261"/>
      <c r="B83" s="261"/>
      <c r="C83" s="261"/>
      <c r="D83" s="261"/>
      <c r="E83" s="261"/>
      <c r="F83" s="57" t="s">
        <v>26</v>
      </c>
      <c r="G83" s="25">
        <v>100</v>
      </c>
    </row>
    <row r="84" spans="1:7" ht="33" x14ac:dyDescent="0.25">
      <c r="A84" s="261"/>
      <c r="B84" s="261"/>
      <c r="C84" s="261"/>
      <c r="D84" s="261"/>
      <c r="E84" s="261"/>
      <c r="F84" s="57" t="s">
        <v>34</v>
      </c>
      <c r="G84" s="25">
        <v>100</v>
      </c>
    </row>
    <row r="85" spans="1:7" ht="16.5" x14ac:dyDescent="0.25">
      <c r="A85" s="261"/>
      <c r="B85" s="261"/>
      <c r="C85" s="261"/>
      <c r="D85" s="261"/>
      <c r="E85" s="261"/>
      <c r="F85" s="57" t="s">
        <v>27</v>
      </c>
      <c r="G85" s="25">
        <f>(1/1)*100</f>
        <v>100</v>
      </c>
    </row>
    <row r="86" spans="1:7" ht="157.5" x14ac:dyDescent="0.25">
      <c r="A86" s="123" t="s">
        <v>316</v>
      </c>
      <c r="B86" s="123" t="s">
        <v>317</v>
      </c>
      <c r="C86" s="123" t="s">
        <v>318</v>
      </c>
      <c r="D86" s="117" t="s">
        <v>51</v>
      </c>
      <c r="E86" s="117" t="s">
        <v>52</v>
      </c>
      <c r="F86" s="57" t="s">
        <v>36</v>
      </c>
      <c r="G86" s="25">
        <f>(G85/G82)*100</f>
        <v>100</v>
      </c>
    </row>
    <row r="87" spans="1:7" ht="16.5" x14ac:dyDescent="0.25">
      <c r="A87" s="261" t="s">
        <v>21</v>
      </c>
      <c r="B87" s="261" t="s">
        <v>22</v>
      </c>
      <c r="C87" s="261" t="s">
        <v>29</v>
      </c>
      <c r="D87" s="261" t="s">
        <v>23</v>
      </c>
      <c r="E87" s="261" t="s">
        <v>24</v>
      </c>
      <c r="F87" s="57" t="s">
        <v>25</v>
      </c>
      <c r="G87" s="25">
        <v>100</v>
      </c>
    </row>
    <row r="88" spans="1:7" ht="16.5" x14ac:dyDescent="0.25">
      <c r="A88" s="261"/>
      <c r="B88" s="261"/>
      <c r="C88" s="261"/>
      <c r="D88" s="261"/>
      <c r="E88" s="261"/>
      <c r="F88" s="57" t="s">
        <v>33</v>
      </c>
      <c r="G88" s="25">
        <v>100</v>
      </c>
    </row>
    <row r="89" spans="1:7" ht="16.5" x14ac:dyDescent="0.25">
      <c r="A89" s="261"/>
      <c r="B89" s="261"/>
      <c r="C89" s="261"/>
      <c r="D89" s="261"/>
      <c r="E89" s="261"/>
      <c r="F89" s="57" t="s">
        <v>26</v>
      </c>
      <c r="G89" s="25">
        <v>100</v>
      </c>
    </row>
    <row r="90" spans="1:7" ht="33" x14ac:dyDescent="0.25">
      <c r="A90" s="261"/>
      <c r="B90" s="261"/>
      <c r="C90" s="261"/>
      <c r="D90" s="261"/>
      <c r="E90" s="261"/>
      <c r="F90" s="57" t="s">
        <v>34</v>
      </c>
      <c r="G90" s="25">
        <v>100</v>
      </c>
    </row>
    <row r="91" spans="1:7" ht="16.5" x14ac:dyDescent="0.25">
      <c r="A91" s="261"/>
      <c r="B91" s="261"/>
      <c r="C91" s="261"/>
      <c r="D91" s="261"/>
      <c r="E91" s="261"/>
      <c r="F91" s="57" t="s">
        <v>27</v>
      </c>
      <c r="G91" s="25">
        <f>(1+1+1+0.98+0.88+1)/6*100</f>
        <v>97.666666666666671</v>
      </c>
    </row>
    <row r="92" spans="1:7" ht="94.5" x14ac:dyDescent="0.25">
      <c r="A92" s="123" t="s">
        <v>909</v>
      </c>
      <c r="B92" s="123" t="s">
        <v>319</v>
      </c>
      <c r="C92" s="123" t="s">
        <v>320</v>
      </c>
      <c r="D92" s="117" t="s">
        <v>51</v>
      </c>
      <c r="E92" s="117" t="s">
        <v>52</v>
      </c>
      <c r="F92" s="57" t="s">
        <v>36</v>
      </c>
      <c r="G92" s="25">
        <f>(G91/G88)*100</f>
        <v>97.666666666666671</v>
      </c>
    </row>
    <row r="93" spans="1:7" ht="16.5" x14ac:dyDescent="0.25">
      <c r="A93" s="261" t="s">
        <v>21</v>
      </c>
      <c r="B93" s="261" t="s">
        <v>22</v>
      </c>
      <c r="C93" s="261" t="s">
        <v>29</v>
      </c>
      <c r="D93" s="261" t="s">
        <v>23</v>
      </c>
      <c r="E93" s="261" t="s">
        <v>24</v>
      </c>
      <c r="F93" s="57" t="s">
        <v>25</v>
      </c>
      <c r="G93" s="25">
        <v>100</v>
      </c>
    </row>
    <row r="94" spans="1:7" ht="16.5" x14ac:dyDescent="0.25">
      <c r="A94" s="261"/>
      <c r="B94" s="261"/>
      <c r="C94" s="261"/>
      <c r="D94" s="261"/>
      <c r="E94" s="261"/>
      <c r="F94" s="57" t="s">
        <v>33</v>
      </c>
      <c r="G94" s="25">
        <v>100</v>
      </c>
    </row>
    <row r="95" spans="1:7" ht="16.5" x14ac:dyDescent="0.25">
      <c r="A95" s="261"/>
      <c r="B95" s="261"/>
      <c r="C95" s="261"/>
      <c r="D95" s="261"/>
      <c r="E95" s="261"/>
      <c r="F95" s="57" t="s">
        <v>26</v>
      </c>
      <c r="G95" s="25">
        <v>100</v>
      </c>
    </row>
    <row r="96" spans="1:7" ht="33" x14ac:dyDescent="0.25">
      <c r="A96" s="261"/>
      <c r="B96" s="261"/>
      <c r="C96" s="261"/>
      <c r="D96" s="261"/>
      <c r="E96" s="261"/>
      <c r="F96" s="57" t="s">
        <v>34</v>
      </c>
      <c r="G96" s="25">
        <v>100</v>
      </c>
    </row>
    <row r="97" spans="1:7" ht="16.5" x14ac:dyDescent="0.25">
      <c r="A97" s="261"/>
      <c r="B97" s="261"/>
      <c r="C97" s="261"/>
      <c r="D97" s="261"/>
      <c r="E97" s="261"/>
      <c r="F97" s="57" t="s">
        <v>27</v>
      </c>
      <c r="G97" s="25">
        <f>(144/144)*100</f>
        <v>100</v>
      </c>
    </row>
    <row r="98" spans="1:7" ht="82.5" customHeight="1" x14ac:dyDescent="0.25">
      <c r="A98" s="123" t="s">
        <v>321</v>
      </c>
      <c r="B98" s="123" t="s">
        <v>322</v>
      </c>
      <c r="C98" s="123" t="s">
        <v>323</v>
      </c>
      <c r="D98" s="117" t="s">
        <v>51</v>
      </c>
      <c r="E98" s="117" t="s">
        <v>52</v>
      </c>
      <c r="F98" s="57" t="s">
        <v>36</v>
      </c>
      <c r="G98" s="25">
        <f>(G97/G94)*100</f>
        <v>100</v>
      </c>
    </row>
    <row r="99" spans="1:7" ht="16.5" x14ac:dyDescent="0.25">
      <c r="A99" s="261" t="s">
        <v>21</v>
      </c>
      <c r="B99" s="261" t="s">
        <v>22</v>
      </c>
      <c r="C99" s="261" t="s">
        <v>29</v>
      </c>
      <c r="D99" s="261" t="s">
        <v>23</v>
      </c>
      <c r="E99" s="261" t="s">
        <v>24</v>
      </c>
      <c r="F99" s="57" t="s">
        <v>25</v>
      </c>
      <c r="G99" s="25">
        <v>100</v>
      </c>
    </row>
    <row r="100" spans="1:7" ht="16.5" x14ac:dyDescent="0.25">
      <c r="A100" s="261"/>
      <c r="B100" s="261"/>
      <c r="C100" s="261"/>
      <c r="D100" s="261"/>
      <c r="E100" s="261"/>
      <c r="F100" s="57" t="s">
        <v>33</v>
      </c>
      <c r="G100" s="25">
        <v>100</v>
      </c>
    </row>
    <row r="101" spans="1:7" ht="16.5" x14ac:dyDescent="0.25">
      <c r="A101" s="261"/>
      <c r="B101" s="261"/>
      <c r="C101" s="261"/>
      <c r="D101" s="261"/>
      <c r="E101" s="261"/>
      <c r="F101" s="57" t="s">
        <v>26</v>
      </c>
      <c r="G101" s="25">
        <v>100</v>
      </c>
    </row>
    <row r="102" spans="1:7" ht="33" x14ac:dyDescent="0.25">
      <c r="A102" s="261"/>
      <c r="B102" s="261"/>
      <c r="C102" s="261"/>
      <c r="D102" s="261"/>
      <c r="E102" s="261"/>
      <c r="F102" s="57" t="s">
        <v>34</v>
      </c>
      <c r="G102" s="25">
        <v>100</v>
      </c>
    </row>
    <row r="103" spans="1:7" ht="16.5" x14ac:dyDescent="0.25">
      <c r="A103" s="261"/>
      <c r="B103" s="261"/>
      <c r="C103" s="261"/>
      <c r="D103" s="261"/>
      <c r="E103" s="261"/>
      <c r="F103" s="57" t="s">
        <v>27</v>
      </c>
      <c r="G103" s="25">
        <f>(5/5)*100</f>
        <v>100</v>
      </c>
    </row>
    <row r="104" spans="1:7" ht="82.5" customHeight="1" x14ac:dyDescent="0.25">
      <c r="A104" s="123" t="s">
        <v>910</v>
      </c>
      <c r="B104" s="123" t="s">
        <v>531</v>
      </c>
      <c r="C104" s="123" t="s">
        <v>911</v>
      </c>
      <c r="D104" s="117" t="s">
        <v>51</v>
      </c>
      <c r="E104" s="117" t="s">
        <v>55</v>
      </c>
      <c r="F104" s="57" t="s">
        <v>36</v>
      </c>
      <c r="G104" s="25">
        <f>(G103/G100)*100</f>
        <v>100</v>
      </c>
    </row>
    <row r="105" spans="1:7" ht="16.5" x14ac:dyDescent="0.25">
      <c r="A105" s="186" t="s">
        <v>28</v>
      </c>
      <c r="B105" s="187"/>
      <c r="C105" s="187"/>
      <c r="D105" s="187"/>
      <c r="E105" s="187"/>
      <c r="F105" s="187"/>
      <c r="G105" s="188"/>
    </row>
    <row r="106" spans="1:7" ht="33" customHeight="1" x14ac:dyDescent="0.25">
      <c r="A106" s="160" t="str">
        <f>+A32</f>
        <v>Porcentaje de sujetos obligados del ámbito federal de la Ley General de Protección de Datos Personales en Posesión de Sujetos Obligados que cuentan con una política interna o programa de protección de datos personales.</v>
      </c>
      <c r="B106" s="161"/>
      <c r="C106" s="161"/>
      <c r="D106" s="161"/>
      <c r="E106" s="161"/>
      <c r="F106" s="161"/>
      <c r="G106" s="162"/>
    </row>
    <row r="107" spans="1:7" ht="105.75" customHeight="1" x14ac:dyDescent="0.25">
      <c r="A107" s="8" t="s">
        <v>130</v>
      </c>
      <c r="B107" s="145" t="s">
        <v>1299</v>
      </c>
      <c r="C107" s="146"/>
      <c r="D107" s="146"/>
      <c r="E107" s="146"/>
      <c r="F107" s="146"/>
      <c r="G107" s="147"/>
    </row>
    <row r="108" spans="1:7" ht="17.100000000000001" customHeight="1" x14ac:dyDescent="0.25">
      <c r="A108" s="8" t="s">
        <v>129</v>
      </c>
      <c r="B108" s="154" t="s">
        <v>107</v>
      </c>
      <c r="C108" s="155"/>
      <c r="D108" s="155"/>
      <c r="E108" s="155"/>
      <c r="F108" s="155"/>
      <c r="G108" s="156"/>
    </row>
    <row r="109" spans="1:7" ht="17.100000000000001" customHeight="1" x14ac:dyDescent="0.25">
      <c r="A109" s="160" t="str">
        <f>+A40</f>
        <v>Porcentaje de utilidad de las herramientas que el INAI pone a disposición de los responsables para facilitar el cumplimiento de las obligaciones en materia de protección de datos personales.</v>
      </c>
      <c r="B109" s="161"/>
      <c r="C109" s="161"/>
      <c r="D109" s="161"/>
      <c r="E109" s="161"/>
      <c r="F109" s="161"/>
      <c r="G109" s="162"/>
    </row>
    <row r="110" spans="1:7" ht="17.100000000000001" customHeight="1" x14ac:dyDescent="0.25">
      <c r="A110" s="8" t="s">
        <v>130</v>
      </c>
      <c r="B110" s="145" t="s">
        <v>1521</v>
      </c>
      <c r="C110" s="146"/>
      <c r="D110" s="146"/>
      <c r="E110" s="146"/>
      <c r="F110" s="146"/>
      <c r="G110" s="147"/>
    </row>
    <row r="111" spans="1:7" ht="17.100000000000001" customHeight="1" x14ac:dyDescent="0.25">
      <c r="A111" s="8" t="s">
        <v>129</v>
      </c>
      <c r="B111" s="154"/>
      <c r="C111" s="155"/>
      <c r="D111" s="155"/>
      <c r="E111" s="155"/>
      <c r="F111" s="155"/>
      <c r="G111" s="156"/>
    </row>
    <row r="112" spans="1:7" ht="17.100000000000001" customHeight="1" x14ac:dyDescent="0.25">
      <c r="A112" s="160" t="str">
        <f>A48</f>
        <v>Media geométrica de cumplimiento del programa de autorregulación.</v>
      </c>
      <c r="B112" s="161"/>
      <c r="C112" s="161"/>
      <c r="D112" s="161"/>
      <c r="E112" s="161"/>
      <c r="F112" s="161"/>
      <c r="G112" s="162"/>
    </row>
    <row r="113" spans="1:7" ht="37.5" customHeight="1" x14ac:dyDescent="0.25">
      <c r="A113" s="10" t="s">
        <v>130</v>
      </c>
      <c r="B113" s="145" t="s">
        <v>1300</v>
      </c>
      <c r="C113" s="146"/>
      <c r="D113" s="146"/>
      <c r="E113" s="146"/>
      <c r="F113" s="146"/>
      <c r="G113" s="147"/>
    </row>
    <row r="114" spans="1:7" ht="17.100000000000001" customHeight="1" x14ac:dyDescent="0.25">
      <c r="A114" s="10" t="s">
        <v>129</v>
      </c>
      <c r="B114" s="271"/>
      <c r="C114" s="272"/>
      <c r="D114" s="272"/>
      <c r="E114" s="272"/>
      <c r="F114" s="272"/>
      <c r="G114" s="273"/>
    </row>
    <row r="115" spans="1:7" ht="17.100000000000001" customHeight="1" x14ac:dyDescent="0.25">
      <c r="A115" s="160" t="str">
        <f>+A54</f>
        <v>Media geométrica del cumplimiento del programa de acompañamiento y prevención.</v>
      </c>
      <c r="B115" s="161"/>
      <c r="C115" s="161"/>
      <c r="D115" s="161"/>
      <c r="E115" s="161"/>
      <c r="F115" s="161"/>
      <c r="G115" s="162"/>
    </row>
    <row r="116" spans="1:7" ht="54" customHeight="1" x14ac:dyDescent="0.25">
      <c r="A116" s="10" t="s">
        <v>130</v>
      </c>
      <c r="B116" s="145" t="s">
        <v>1301</v>
      </c>
      <c r="C116" s="146"/>
      <c r="D116" s="146"/>
      <c r="E116" s="146"/>
      <c r="F116" s="146"/>
      <c r="G116" s="147"/>
    </row>
    <row r="117" spans="1:7" ht="17.100000000000001" customHeight="1" x14ac:dyDescent="0.25">
      <c r="A117" s="10" t="s">
        <v>129</v>
      </c>
      <c r="B117" s="271"/>
      <c r="C117" s="272"/>
      <c r="D117" s="272"/>
      <c r="E117" s="272"/>
      <c r="F117" s="272"/>
      <c r="G117" s="273"/>
    </row>
    <row r="118" spans="1:7" ht="17.100000000000001" customHeight="1" x14ac:dyDescent="0.25">
      <c r="A118" s="160" t="str">
        <f>+A62</f>
        <v>Porcentaje de esquemas de autorregulación (EA) evaluados</v>
      </c>
      <c r="B118" s="161"/>
      <c r="C118" s="161"/>
      <c r="D118" s="161"/>
      <c r="E118" s="161"/>
      <c r="F118" s="161"/>
      <c r="G118" s="162"/>
    </row>
    <row r="119" spans="1:7" ht="17.100000000000001" customHeight="1" x14ac:dyDescent="0.25">
      <c r="A119" s="8" t="s">
        <v>130</v>
      </c>
      <c r="B119" s="262" t="s">
        <v>1579</v>
      </c>
      <c r="C119" s="263"/>
      <c r="D119" s="263"/>
      <c r="E119" s="263"/>
      <c r="F119" s="263"/>
      <c r="G119" s="264"/>
    </row>
    <row r="120" spans="1:7" ht="17.100000000000001" customHeight="1" x14ac:dyDescent="0.25">
      <c r="A120" s="8" t="s">
        <v>129</v>
      </c>
      <c r="B120" s="154"/>
      <c r="C120" s="155"/>
      <c r="D120" s="155"/>
      <c r="E120" s="155"/>
      <c r="F120" s="155"/>
      <c r="G120" s="156"/>
    </row>
    <row r="121" spans="1:7" ht="17.100000000000001" customHeight="1" x14ac:dyDescent="0.25">
      <c r="A121" s="160" t="str">
        <f>+A68</f>
        <v>Porcentaje de esquemas de autorregulación (EA) reconocidos.</v>
      </c>
      <c r="B121" s="161"/>
      <c r="C121" s="161"/>
      <c r="D121" s="161"/>
      <c r="E121" s="161"/>
      <c r="F121" s="161"/>
      <c r="G121" s="162"/>
    </row>
    <row r="122" spans="1:7" ht="17.100000000000001" customHeight="1" x14ac:dyDescent="0.25">
      <c r="A122" s="8" t="s">
        <v>130</v>
      </c>
      <c r="B122" s="166" t="s">
        <v>1580</v>
      </c>
      <c r="C122" s="167"/>
      <c r="D122" s="167"/>
      <c r="E122" s="167"/>
      <c r="F122" s="167"/>
      <c r="G122" s="168"/>
    </row>
    <row r="123" spans="1:7" ht="17.100000000000001" customHeight="1" x14ac:dyDescent="0.25">
      <c r="A123" s="8" t="s">
        <v>129</v>
      </c>
      <c r="B123" s="274"/>
      <c r="C123" s="275"/>
      <c r="D123" s="275"/>
      <c r="E123" s="275"/>
      <c r="F123" s="275"/>
      <c r="G123" s="276"/>
    </row>
    <row r="124" spans="1:7" ht="17.100000000000001" customHeight="1" x14ac:dyDescent="0.25">
      <c r="A124" s="160" t="str">
        <f>+A74</f>
        <v>Porcentaje de actividades realizadas por la DGPAR relacionadas con el impulso de la autorregulación.</v>
      </c>
      <c r="B124" s="161"/>
      <c r="C124" s="161"/>
      <c r="D124" s="161"/>
      <c r="E124" s="161"/>
      <c r="F124" s="161"/>
      <c r="G124" s="162"/>
    </row>
    <row r="125" spans="1:7" ht="99.75" customHeight="1" x14ac:dyDescent="0.25">
      <c r="A125" s="8" t="s">
        <v>130</v>
      </c>
      <c r="B125" s="262" t="s">
        <v>1302</v>
      </c>
      <c r="C125" s="263"/>
      <c r="D125" s="263"/>
      <c r="E125" s="263"/>
      <c r="F125" s="263"/>
      <c r="G125" s="264"/>
    </row>
    <row r="126" spans="1:7" ht="17.100000000000001" customHeight="1" x14ac:dyDescent="0.25">
      <c r="A126" s="8" t="s">
        <v>129</v>
      </c>
      <c r="B126" s="154"/>
      <c r="C126" s="155"/>
      <c r="D126" s="155"/>
      <c r="E126" s="155"/>
      <c r="F126" s="155"/>
      <c r="G126" s="156"/>
    </row>
    <row r="127" spans="1:7" ht="17.100000000000001" customHeight="1" x14ac:dyDescent="0.25">
      <c r="A127" s="160" t="str">
        <f>+A80</f>
        <v xml:space="preserve">Porcentaje de actividades relacionadas con la elaboración de material para orientar  en el cumplimiento de obligaciones en materia de protección de datos personales. </v>
      </c>
      <c r="B127" s="161"/>
      <c r="C127" s="161"/>
      <c r="D127" s="161"/>
      <c r="E127" s="161"/>
      <c r="F127" s="161"/>
      <c r="G127" s="162"/>
    </row>
    <row r="128" spans="1:7" ht="54.75" customHeight="1" x14ac:dyDescent="0.25">
      <c r="A128" s="8" t="s">
        <v>130</v>
      </c>
      <c r="B128" s="262" t="s">
        <v>1303</v>
      </c>
      <c r="C128" s="263"/>
      <c r="D128" s="263"/>
      <c r="E128" s="263"/>
      <c r="F128" s="263"/>
      <c r="G128" s="264"/>
    </row>
    <row r="129" spans="1:7" ht="17.100000000000001" customHeight="1" x14ac:dyDescent="0.25">
      <c r="A129" s="8" t="s">
        <v>129</v>
      </c>
      <c r="B129" s="154"/>
      <c r="C129" s="155"/>
      <c r="D129" s="155"/>
      <c r="E129" s="155"/>
      <c r="F129" s="155"/>
      <c r="G129" s="156"/>
    </row>
    <row r="130" spans="1:7" ht="17.100000000000001" customHeight="1" x14ac:dyDescent="0.25">
      <c r="A130" s="160" t="str">
        <f>+A86</f>
        <v>Porcentaje de solicitudes de autorización de medidas compensatorias así como para el uso de hiperenlaces o hipervínculos en una página de Internet del INAI para dar a conocer avisos de privacidad a través de medidas compensatorias atendidas.</v>
      </c>
      <c r="B130" s="161"/>
      <c r="C130" s="161"/>
      <c r="D130" s="161"/>
      <c r="E130" s="161"/>
      <c r="F130" s="161"/>
      <c r="G130" s="162"/>
    </row>
    <row r="131" spans="1:7" ht="37.5" customHeight="1" x14ac:dyDescent="0.25">
      <c r="A131" s="8" t="s">
        <v>130</v>
      </c>
      <c r="B131" s="262" t="s">
        <v>1581</v>
      </c>
      <c r="C131" s="263"/>
      <c r="D131" s="263"/>
      <c r="E131" s="263"/>
      <c r="F131" s="263"/>
      <c r="G131" s="264"/>
    </row>
    <row r="132" spans="1:7" ht="17.100000000000001" customHeight="1" x14ac:dyDescent="0.25">
      <c r="A132" s="8" t="s">
        <v>129</v>
      </c>
      <c r="B132" s="154"/>
      <c r="C132" s="155"/>
      <c r="D132" s="155"/>
      <c r="E132" s="155"/>
      <c r="F132" s="155"/>
      <c r="G132" s="156"/>
    </row>
    <row r="133" spans="1:7" ht="17.100000000000001" customHeight="1" x14ac:dyDescent="0.25">
      <c r="A133" s="160" t="str">
        <f>+A92</f>
        <v xml:space="preserve">Porcentaje de actividades realizadas por la DGPAR para promover la educación cívica y cultura para el ejercicio del derecho de protección de datos personales entre los titulares. </v>
      </c>
      <c r="B133" s="161"/>
      <c r="C133" s="161"/>
      <c r="D133" s="161"/>
      <c r="E133" s="161"/>
      <c r="F133" s="161"/>
      <c r="G133" s="162"/>
    </row>
    <row r="134" spans="1:7" ht="278.25" customHeight="1" x14ac:dyDescent="0.25">
      <c r="A134" s="8" t="s">
        <v>130</v>
      </c>
      <c r="B134" s="262" t="s">
        <v>1582</v>
      </c>
      <c r="C134" s="263"/>
      <c r="D134" s="263"/>
      <c r="E134" s="263"/>
      <c r="F134" s="263"/>
      <c r="G134" s="264"/>
    </row>
    <row r="135" spans="1:7" ht="17.100000000000001" customHeight="1" x14ac:dyDescent="0.25">
      <c r="A135" s="8" t="s">
        <v>129</v>
      </c>
      <c r="B135" s="154"/>
      <c r="C135" s="155"/>
      <c r="D135" s="155"/>
      <c r="E135" s="155"/>
      <c r="F135" s="155"/>
      <c r="G135" s="156"/>
    </row>
    <row r="136" spans="1:7" ht="17.100000000000001" customHeight="1" x14ac:dyDescent="0.25">
      <c r="A136" s="160" t="str">
        <f>+A98</f>
        <v>Porcentaje de consultas especializadas atendidas por la DGPAR.</v>
      </c>
      <c r="B136" s="161"/>
      <c r="C136" s="161"/>
      <c r="D136" s="161"/>
      <c r="E136" s="161"/>
      <c r="F136" s="161"/>
      <c r="G136" s="162"/>
    </row>
    <row r="137" spans="1:7" ht="17.100000000000001" customHeight="1" x14ac:dyDescent="0.25">
      <c r="A137" s="8" t="s">
        <v>130</v>
      </c>
      <c r="B137" s="262" t="s">
        <v>1304</v>
      </c>
      <c r="C137" s="263"/>
      <c r="D137" s="263"/>
      <c r="E137" s="263"/>
      <c r="F137" s="263"/>
      <c r="G137" s="264"/>
    </row>
    <row r="138" spans="1:7" s="28" customFormat="1" ht="17.100000000000001" customHeight="1" x14ac:dyDescent="0.25">
      <c r="A138" s="8" t="s">
        <v>129</v>
      </c>
      <c r="B138" s="154"/>
      <c r="C138" s="155"/>
      <c r="D138" s="155"/>
      <c r="E138" s="155"/>
      <c r="F138" s="155"/>
      <c r="G138" s="156"/>
    </row>
    <row r="139" spans="1:7" ht="17.100000000000001" customHeight="1" x14ac:dyDescent="0.25">
      <c r="A139" s="160" t="str">
        <f>+A104</f>
        <v>Porcentaje de actividades realizadas para la elaboración del manual de procedimientos para el desarrollo de auditorías voluntarias.</v>
      </c>
      <c r="B139" s="161"/>
      <c r="C139" s="161"/>
      <c r="D139" s="161"/>
      <c r="E139" s="161"/>
      <c r="F139" s="161"/>
      <c r="G139" s="162"/>
    </row>
    <row r="140" spans="1:7" ht="17.100000000000001" customHeight="1" x14ac:dyDescent="0.25">
      <c r="A140" s="8" t="s">
        <v>130</v>
      </c>
      <c r="B140" s="262" t="s">
        <v>1305</v>
      </c>
      <c r="C140" s="263"/>
      <c r="D140" s="263"/>
      <c r="E140" s="263"/>
      <c r="F140" s="263"/>
      <c r="G140" s="264"/>
    </row>
    <row r="141" spans="1:7" s="28" customFormat="1" ht="17.100000000000001" customHeight="1" x14ac:dyDescent="0.25">
      <c r="A141" s="8" t="s">
        <v>129</v>
      </c>
      <c r="B141" s="154"/>
      <c r="C141" s="155"/>
      <c r="D141" s="155"/>
      <c r="E141" s="155"/>
      <c r="F141" s="155"/>
      <c r="G141" s="156"/>
    </row>
    <row r="142" spans="1:7" s="28" customFormat="1" x14ac:dyDescent="0.25">
      <c r="A142" s="213"/>
      <c r="B142" s="213"/>
      <c r="C142" s="213"/>
      <c r="D142" s="213"/>
      <c r="E142" s="213"/>
      <c r="F142" s="213"/>
      <c r="G142" s="213"/>
    </row>
    <row r="143" spans="1:7" s="28" customFormat="1" ht="16.5" x14ac:dyDescent="0.25">
      <c r="A143" s="186" t="s">
        <v>35</v>
      </c>
      <c r="B143" s="187"/>
      <c r="C143" s="187"/>
      <c r="D143" s="187"/>
      <c r="E143" s="187"/>
      <c r="F143" s="187"/>
      <c r="G143" s="188"/>
    </row>
    <row r="144" spans="1:7" s="28" customFormat="1" ht="33" customHeight="1" x14ac:dyDescent="0.25">
      <c r="A144" s="160" t="str">
        <f>+A32</f>
        <v>Porcentaje de sujetos obligados del ámbito federal de la Ley General de Protección de Datos Personales en Posesión de Sujetos Obligados que cuentan con una política interna o programa de protección de datos personales.</v>
      </c>
      <c r="B144" s="161"/>
      <c r="C144" s="161"/>
      <c r="D144" s="161"/>
      <c r="E144" s="161"/>
      <c r="F144" s="161"/>
      <c r="G144" s="162"/>
    </row>
    <row r="145" spans="1:7" s="28" customFormat="1" ht="33" x14ac:dyDescent="0.25">
      <c r="A145" s="30" t="s">
        <v>30</v>
      </c>
      <c r="B145" s="229"/>
      <c r="C145" s="229"/>
      <c r="D145" s="229"/>
      <c r="E145" s="229"/>
      <c r="F145" s="229"/>
      <c r="G145" s="229"/>
    </row>
    <row r="146" spans="1:7" s="28" customFormat="1" ht="33" x14ac:dyDescent="0.25">
      <c r="A146" s="30" t="s">
        <v>31</v>
      </c>
      <c r="B146" s="256"/>
      <c r="C146" s="256"/>
      <c r="D146" s="256"/>
      <c r="E146" s="256"/>
      <c r="F146" s="256"/>
      <c r="G146" s="256"/>
    </row>
    <row r="147" spans="1:7" s="28" customFormat="1" ht="16.5" x14ac:dyDescent="0.25">
      <c r="A147" s="30" t="s">
        <v>32</v>
      </c>
      <c r="B147" s="230"/>
      <c r="C147" s="230"/>
      <c r="D147" s="230"/>
      <c r="E147" s="230"/>
      <c r="F147" s="230"/>
      <c r="G147" s="230"/>
    </row>
    <row r="148" spans="1:7" s="28" customFormat="1" ht="16.5" x14ac:dyDescent="0.25">
      <c r="A148" s="160" t="str">
        <f>+A40</f>
        <v>Porcentaje de utilidad de las herramientas que el INAI pone a disposición de los responsables para facilitar el cumplimiento de las obligaciones en materia de protección de datos personales.</v>
      </c>
      <c r="B148" s="161"/>
      <c r="C148" s="161"/>
      <c r="D148" s="161"/>
      <c r="E148" s="161"/>
      <c r="F148" s="161"/>
      <c r="G148" s="162"/>
    </row>
    <row r="149" spans="1:7" s="28" customFormat="1" ht="33" x14ac:dyDescent="0.25">
      <c r="A149" s="30" t="s">
        <v>30</v>
      </c>
      <c r="B149" s="229"/>
      <c r="C149" s="229"/>
      <c r="D149" s="229"/>
      <c r="E149" s="229"/>
      <c r="F149" s="229"/>
      <c r="G149" s="229"/>
    </row>
    <row r="150" spans="1:7" s="28" customFormat="1" ht="33" x14ac:dyDescent="0.25">
      <c r="A150" s="30" t="s">
        <v>31</v>
      </c>
      <c r="B150" s="256"/>
      <c r="C150" s="256"/>
      <c r="D150" s="256"/>
      <c r="E150" s="256"/>
      <c r="F150" s="256"/>
      <c r="G150" s="256"/>
    </row>
    <row r="151" spans="1:7" s="28" customFormat="1" ht="16.5" x14ac:dyDescent="0.25">
      <c r="A151" s="30" t="s">
        <v>32</v>
      </c>
      <c r="B151" s="230"/>
      <c r="C151" s="230"/>
      <c r="D151" s="230"/>
      <c r="E151" s="230"/>
      <c r="F151" s="230"/>
      <c r="G151" s="230"/>
    </row>
    <row r="152" spans="1:7" s="28" customFormat="1" ht="16.5" x14ac:dyDescent="0.25">
      <c r="A152" s="160" t="str">
        <f>+A48</f>
        <v>Media geométrica de cumplimiento del programa de autorregulación.</v>
      </c>
      <c r="B152" s="161"/>
      <c r="C152" s="161"/>
      <c r="D152" s="161"/>
      <c r="E152" s="161"/>
      <c r="F152" s="161"/>
      <c r="G152" s="162"/>
    </row>
    <row r="153" spans="1:7" s="28" customFormat="1" ht="33" x14ac:dyDescent="0.25">
      <c r="A153" s="30" t="s">
        <v>30</v>
      </c>
      <c r="B153" s="229"/>
      <c r="C153" s="229"/>
      <c r="D153" s="229"/>
      <c r="E153" s="229"/>
      <c r="F153" s="229"/>
      <c r="G153" s="229"/>
    </row>
    <row r="154" spans="1:7" s="28" customFormat="1" ht="33" x14ac:dyDescent="0.25">
      <c r="A154" s="30" t="s">
        <v>31</v>
      </c>
      <c r="B154" s="256"/>
      <c r="C154" s="256"/>
      <c r="D154" s="256"/>
      <c r="E154" s="256"/>
      <c r="F154" s="256"/>
      <c r="G154" s="256"/>
    </row>
    <row r="155" spans="1:7" s="28" customFormat="1" ht="16.5" x14ac:dyDescent="0.25">
      <c r="A155" s="30" t="s">
        <v>32</v>
      </c>
      <c r="B155" s="230"/>
      <c r="C155" s="230"/>
      <c r="D155" s="230"/>
      <c r="E155" s="230"/>
      <c r="F155" s="230"/>
      <c r="G155" s="230"/>
    </row>
    <row r="156" spans="1:7" s="28" customFormat="1" ht="16.5" x14ac:dyDescent="0.25">
      <c r="A156" s="160" t="str">
        <f>+A54</f>
        <v>Media geométrica del cumplimiento del programa de acompañamiento y prevención.</v>
      </c>
      <c r="B156" s="161"/>
      <c r="C156" s="161"/>
      <c r="D156" s="161"/>
      <c r="E156" s="161"/>
      <c r="F156" s="161"/>
      <c r="G156" s="162"/>
    </row>
    <row r="157" spans="1:7" s="28" customFormat="1" ht="33" x14ac:dyDescent="0.25">
      <c r="A157" s="30" t="s">
        <v>30</v>
      </c>
      <c r="B157" s="229"/>
      <c r="C157" s="229"/>
      <c r="D157" s="229"/>
      <c r="E157" s="229"/>
      <c r="F157" s="229"/>
      <c r="G157" s="229"/>
    </row>
    <row r="158" spans="1:7" s="28" customFormat="1" ht="33" x14ac:dyDescent="0.25">
      <c r="A158" s="30" t="s">
        <v>31</v>
      </c>
      <c r="B158" s="256"/>
      <c r="C158" s="256"/>
      <c r="D158" s="256"/>
      <c r="E158" s="256"/>
      <c r="F158" s="256"/>
      <c r="G158" s="256"/>
    </row>
    <row r="159" spans="1:7" s="28" customFormat="1" ht="16.5" x14ac:dyDescent="0.25">
      <c r="A159" s="30" t="s">
        <v>32</v>
      </c>
      <c r="B159" s="230"/>
      <c r="C159" s="230"/>
      <c r="D159" s="230"/>
      <c r="E159" s="230"/>
      <c r="F159" s="230"/>
      <c r="G159" s="230"/>
    </row>
    <row r="160" spans="1:7" s="28" customFormat="1" ht="16.5" x14ac:dyDescent="0.25">
      <c r="A160" s="160" t="str">
        <f>+A62</f>
        <v>Porcentaje de esquemas de autorregulación (EA) evaluados</v>
      </c>
      <c r="B160" s="161"/>
      <c r="C160" s="161"/>
      <c r="D160" s="161"/>
      <c r="E160" s="161"/>
      <c r="F160" s="161"/>
      <c r="G160" s="162"/>
    </row>
    <row r="161" spans="1:7" s="28" customFormat="1" ht="33" x14ac:dyDescent="0.25">
      <c r="A161" s="30" t="s">
        <v>30</v>
      </c>
      <c r="B161" s="229"/>
      <c r="C161" s="229"/>
      <c r="D161" s="229"/>
      <c r="E161" s="229"/>
      <c r="F161" s="229"/>
      <c r="G161" s="229"/>
    </row>
    <row r="162" spans="1:7" s="28" customFormat="1" ht="33" x14ac:dyDescent="0.25">
      <c r="A162" s="30" t="s">
        <v>31</v>
      </c>
      <c r="B162" s="256"/>
      <c r="C162" s="256"/>
      <c r="D162" s="256"/>
      <c r="E162" s="256"/>
      <c r="F162" s="256"/>
      <c r="G162" s="256"/>
    </row>
    <row r="163" spans="1:7" s="28" customFormat="1" ht="16.5" x14ac:dyDescent="0.25">
      <c r="A163" s="30" t="s">
        <v>32</v>
      </c>
      <c r="B163" s="230"/>
      <c r="C163" s="230"/>
      <c r="D163" s="230"/>
      <c r="E163" s="230"/>
      <c r="F163" s="230"/>
      <c r="G163" s="230"/>
    </row>
    <row r="164" spans="1:7" s="28" customFormat="1" ht="16.5" x14ac:dyDescent="0.25">
      <c r="A164" s="160" t="str">
        <f>+A68</f>
        <v>Porcentaje de esquemas de autorregulación (EA) reconocidos.</v>
      </c>
      <c r="B164" s="161"/>
      <c r="C164" s="161"/>
      <c r="D164" s="161"/>
      <c r="E164" s="161"/>
      <c r="F164" s="161"/>
      <c r="G164" s="162"/>
    </row>
    <row r="165" spans="1:7" s="28" customFormat="1" ht="33" x14ac:dyDescent="0.25">
      <c r="A165" s="30" t="s">
        <v>30</v>
      </c>
      <c r="B165" s="229"/>
      <c r="C165" s="229"/>
      <c r="D165" s="229"/>
      <c r="E165" s="229"/>
      <c r="F165" s="229"/>
      <c r="G165" s="229"/>
    </row>
    <row r="166" spans="1:7" s="28" customFormat="1" ht="33" x14ac:dyDescent="0.25">
      <c r="A166" s="30" t="s">
        <v>31</v>
      </c>
      <c r="B166" s="256"/>
      <c r="C166" s="256"/>
      <c r="D166" s="256"/>
      <c r="E166" s="256"/>
      <c r="F166" s="256"/>
      <c r="G166" s="256"/>
    </row>
    <row r="167" spans="1:7" s="28" customFormat="1" ht="16.5" x14ac:dyDescent="0.25">
      <c r="A167" s="30" t="s">
        <v>32</v>
      </c>
      <c r="B167" s="230"/>
      <c r="C167" s="230"/>
      <c r="D167" s="230"/>
      <c r="E167" s="230"/>
      <c r="F167" s="230"/>
      <c r="G167" s="230"/>
    </row>
    <row r="168" spans="1:7" s="28" customFormat="1" ht="16.5" x14ac:dyDescent="0.25">
      <c r="A168" s="160" t="str">
        <f>+A74</f>
        <v>Porcentaje de actividades realizadas por la DGPAR relacionadas con el impulso de la autorregulación.</v>
      </c>
      <c r="B168" s="161"/>
      <c r="C168" s="161"/>
      <c r="D168" s="161"/>
      <c r="E168" s="161"/>
      <c r="F168" s="161"/>
      <c r="G168" s="162"/>
    </row>
    <row r="169" spans="1:7" s="28" customFormat="1" ht="33" x14ac:dyDescent="0.25">
      <c r="A169" s="30" t="s">
        <v>30</v>
      </c>
      <c r="B169" s="229"/>
      <c r="C169" s="229"/>
      <c r="D169" s="229"/>
      <c r="E169" s="229"/>
      <c r="F169" s="229"/>
      <c r="G169" s="229"/>
    </row>
    <row r="170" spans="1:7" s="28" customFormat="1" ht="33" x14ac:dyDescent="0.25">
      <c r="A170" s="30" t="s">
        <v>31</v>
      </c>
      <c r="B170" s="256"/>
      <c r="C170" s="256"/>
      <c r="D170" s="256"/>
      <c r="E170" s="256"/>
      <c r="F170" s="256"/>
      <c r="G170" s="256"/>
    </row>
    <row r="171" spans="1:7" s="28" customFormat="1" ht="16.5" x14ac:dyDescent="0.25">
      <c r="A171" s="30" t="s">
        <v>32</v>
      </c>
      <c r="B171" s="230"/>
      <c r="C171" s="230"/>
      <c r="D171" s="230"/>
      <c r="E171" s="230"/>
      <c r="F171" s="230"/>
      <c r="G171" s="230"/>
    </row>
    <row r="172" spans="1:7" s="28" customFormat="1" ht="16.5" x14ac:dyDescent="0.25">
      <c r="A172" s="160" t="str">
        <f>+A80</f>
        <v xml:space="preserve">Porcentaje de actividades relacionadas con la elaboración de material para orientar  en el cumplimiento de obligaciones en materia de protección de datos personales. </v>
      </c>
      <c r="B172" s="161"/>
      <c r="C172" s="161"/>
      <c r="D172" s="161"/>
      <c r="E172" s="161"/>
      <c r="F172" s="161"/>
      <c r="G172" s="162"/>
    </row>
    <row r="173" spans="1:7" s="28" customFormat="1" ht="33" x14ac:dyDescent="0.25">
      <c r="A173" s="30" t="s">
        <v>30</v>
      </c>
      <c r="B173" s="229"/>
      <c r="C173" s="229"/>
      <c r="D173" s="229"/>
      <c r="E173" s="229"/>
      <c r="F173" s="229"/>
      <c r="G173" s="229"/>
    </row>
    <row r="174" spans="1:7" s="28" customFormat="1" ht="33" x14ac:dyDescent="0.25">
      <c r="A174" s="30" t="s">
        <v>31</v>
      </c>
      <c r="B174" s="256"/>
      <c r="C174" s="256"/>
      <c r="D174" s="256"/>
      <c r="E174" s="256"/>
      <c r="F174" s="256"/>
      <c r="G174" s="256"/>
    </row>
    <row r="175" spans="1:7" s="28" customFormat="1" ht="16.5" x14ac:dyDescent="0.25">
      <c r="A175" s="30" t="s">
        <v>32</v>
      </c>
      <c r="B175" s="230"/>
      <c r="C175" s="230"/>
      <c r="D175" s="230"/>
      <c r="E175" s="230"/>
      <c r="F175" s="230"/>
      <c r="G175" s="230"/>
    </row>
    <row r="176" spans="1:7" s="28" customFormat="1" ht="33" customHeight="1" x14ac:dyDescent="0.25">
      <c r="A176" s="160" t="str">
        <f>+A86</f>
        <v>Porcentaje de solicitudes de autorización de medidas compensatorias así como para el uso de hiperenlaces o hipervínculos en una página de Internet del INAI para dar a conocer avisos de privacidad a través de medidas compensatorias atendidas.</v>
      </c>
      <c r="B176" s="161"/>
      <c r="C176" s="161"/>
      <c r="D176" s="161"/>
      <c r="E176" s="161"/>
      <c r="F176" s="161"/>
      <c r="G176" s="162"/>
    </row>
    <row r="177" spans="1:7" s="28" customFormat="1" ht="33" x14ac:dyDescent="0.25">
      <c r="A177" s="30" t="s">
        <v>30</v>
      </c>
      <c r="B177" s="229"/>
      <c r="C177" s="229"/>
      <c r="D177" s="229"/>
      <c r="E177" s="229"/>
      <c r="F177" s="229"/>
      <c r="G177" s="229"/>
    </row>
    <row r="178" spans="1:7" s="28" customFormat="1" ht="33" x14ac:dyDescent="0.25">
      <c r="A178" s="30" t="s">
        <v>31</v>
      </c>
      <c r="B178" s="256"/>
      <c r="C178" s="256"/>
      <c r="D178" s="256"/>
      <c r="E178" s="256"/>
      <c r="F178" s="256"/>
      <c r="G178" s="256"/>
    </row>
    <row r="179" spans="1:7" s="28" customFormat="1" ht="16.5" x14ac:dyDescent="0.25">
      <c r="A179" s="30" t="s">
        <v>32</v>
      </c>
      <c r="B179" s="230"/>
      <c r="C179" s="230"/>
      <c r="D179" s="230"/>
      <c r="E179" s="230"/>
      <c r="F179" s="230"/>
      <c r="G179" s="230"/>
    </row>
    <row r="180" spans="1:7" s="28" customFormat="1" ht="16.5" x14ac:dyDescent="0.25">
      <c r="A180" s="160" t="str">
        <f>+A92</f>
        <v xml:space="preserve">Porcentaje de actividades realizadas por la DGPAR para promover la educación cívica y cultura para el ejercicio del derecho de protección de datos personales entre los titulares. </v>
      </c>
      <c r="B180" s="161"/>
      <c r="C180" s="161"/>
      <c r="D180" s="161"/>
      <c r="E180" s="161"/>
      <c r="F180" s="161"/>
      <c r="G180" s="162"/>
    </row>
    <row r="181" spans="1:7" s="28" customFormat="1" ht="33" x14ac:dyDescent="0.25">
      <c r="A181" s="30" t="s">
        <v>30</v>
      </c>
      <c r="B181" s="229"/>
      <c r="C181" s="229"/>
      <c r="D181" s="229"/>
      <c r="E181" s="229"/>
      <c r="F181" s="229"/>
      <c r="G181" s="229"/>
    </row>
    <row r="182" spans="1:7" s="28" customFormat="1" ht="33" x14ac:dyDescent="0.25">
      <c r="A182" s="30" t="s">
        <v>31</v>
      </c>
      <c r="B182" s="256"/>
      <c r="C182" s="256"/>
      <c r="D182" s="256"/>
      <c r="E182" s="256"/>
      <c r="F182" s="256"/>
      <c r="G182" s="256"/>
    </row>
    <row r="183" spans="1:7" s="28" customFormat="1" ht="16.5" x14ac:dyDescent="0.25">
      <c r="A183" s="30" t="s">
        <v>32</v>
      </c>
      <c r="B183" s="230"/>
      <c r="C183" s="230"/>
      <c r="D183" s="230"/>
      <c r="E183" s="230"/>
      <c r="F183" s="230"/>
      <c r="G183" s="230"/>
    </row>
    <row r="184" spans="1:7" s="28" customFormat="1" ht="16.5" x14ac:dyDescent="0.25">
      <c r="A184" s="160" t="str">
        <f>+A98</f>
        <v>Porcentaje de consultas especializadas atendidas por la DGPAR.</v>
      </c>
      <c r="B184" s="161"/>
      <c r="C184" s="161"/>
      <c r="D184" s="161"/>
      <c r="E184" s="161"/>
      <c r="F184" s="161"/>
      <c r="G184" s="162"/>
    </row>
    <row r="185" spans="1:7" s="28" customFormat="1" ht="33" x14ac:dyDescent="0.25">
      <c r="A185" s="30" t="s">
        <v>30</v>
      </c>
      <c r="B185" s="229"/>
      <c r="C185" s="229"/>
      <c r="D185" s="229"/>
      <c r="E185" s="229"/>
      <c r="F185" s="229"/>
      <c r="G185" s="229"/>
    </row>
    <row r="186" spans="1:7" s="28" customFormat="1" ht="33" x14ac:dyDescent="0.25">
      <c r="A186" s="30" t="s">
        <v>31</v>
      </c>
      <c r="B186" s="256"/>
      <c r="C186" s="256"/>
      <c r="D186" s="256"/>
      <c r="E186" s="256"/>
      <c r="F186" s="256"/>
      <c r="G186" s="256"/>
    </row>
    <row r="187" spans="1:7" s="28" customFormat="1" ht="16.5" x14ac:dyDescent="0.25">
      <c r="A187" s="30" t="s">
        <v>32</v>
      </c>
      <c r="B187" s="230"/>
      <c r="C187" s="230"/>
      <c r="D187" s="230"/>
      <c r="E187" s="230"/>
      <c r="F187" s="230"/>
      <c r="G187" s="230"/>
    </row>
    <row r="188" spans="1:7" s="28" customFormat="1" ht="16.5" x14ac:dyDescent="0.25">
      <c r="A188" s="160" t="str">
        <f>+A104</f>
        <v>Porcentaje de actividades realizadas para la elaboración del manual de procedimientos para el desarrollo de auditorías voluntarias.</v>
      </c>
      <c r="B188" s="161"/>
      <c r="C188" s="161"/>
      <c r="D188" s="161"/>
      <c r="E188" s="161"/>
      <c r="F188" s="161"/>
      <c r="G188" s="162"/>
    </row>
    <row r="189" spans="1:7" s="28" customFormat="1" ht="33" x14ac:dyDescent="0.25">
      <c r="A189" s="30" t="s">
        <v>30</v>
      </c>
      <c r="B189" s="229"/>
      <c r="C189" s="229"/>
      <c r="D189" s="229"/>
      <c r="E189" s="229"/>
      <c r="F189" s="229"/>
      <c r="G189" s="229"/>
    </row>
    <row r="190" spans="1:7" s="28" customFormat="1" ht="33" x14ac:dyDescent="0.25">
      <c r="A190" s="30" t="s">
        <v>31</v>
      </c>
      <c r="B190" s="256"/>
      <c r="C190" s="256"/>
      <c r="D190" s="256"/>
      <c r="E190" s="256"/>
      <c r="F190" s="256"/>
      <c r="G190" s="256"/>
    </row>
    <row r="191" spans="1:7" s="28" customFormat="1" ht="16.5" x14ac:dyDescent="0.25">
      <c r="A191" s="30" t="s">
        <v>32</v>
      </c>
      <c r="B191" s="230"/>
      <c r="C191" s="230"/>
      <c r="D191" s="230"/>
      <c r="E191" s="230"/>
      <c r="F191" s="230"/>
      <c r="G191" s="230"/>
    </row>
    <row r="192" spans="1:7" s="28" customFormat="1" x14ac:dyDescent="0.25">
      <c r="A192" s="213"/>
      <c r="B192" s="213"/>
      <c r="C192" s="213"/>
      <c r="D192" s="213"/>
      <c r="E192" s="213"/>
      <c r="F192" s="213"/>
      <c r="G192" s="213"/>
    </row>
  </sheetData>
  <mergeCells count="196">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B187:G187"/>
    <mergeCell ref="A192:G192"/>
    <mergeCell ref="A180:G180"/>
    <mergeCell ref="B181:G181"/>
    <mergeCell ref="B182:G182"/>
    <mergeCell ref="B183:G183"/>
    <mergeCell ref="A184:G184"/>
    <mergeCell ref="B185:G185"/>
    <mergeCell ref="B189:G189"/>
    <mergeCell ref="B190:G190"/>
    <mergeCell ref="B191:G191"/>
    <mergeCell ref="A164:G164"/>
    <mergeCell ref="B165:G165"/>
    <mergeCell ref="B166:G166"/>
    <mergeCell ref="B167:G167"/>
    <mergeCell ref="A156:G156"/>
    <mergeCell ref="B157:G157"/>
    <mergeCell ref="B158:G158"/>
    <mergeCell ref="B159:G159"/>
    <mergeCell ref="A160:G160"/>
    <mergeCell ref="B161:G161"/>
    <mergeCell ref="B162:G162"/>
    <mergeCell ref="B163:G163"/>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5:G135"/>
    <mergeCell ref="A136:G136"/>
    <mergeCell ref="B137:G137"/>
    <mergeCell ref="B138:G138"/>
    <mergeCell ref="A142:G142"/>
    <mergeCell ref="A143:G143"/>
    <mergeCell ref="B129:G129"/>
    <mergeCell ref="A130:G130"/>
    <mergeCell ref="B131:G131"/>
    <mergeCell ref="B132:G132"/>
    <mergeCell ref="A133:G133"/>
    <mergeCell ref="B134:G134"/>
    <mergeCell ref="B126:G126"/>
    <mergeCell ref="A127:G127"/>
    <mergeCell ref="B128:G128"/>
    <mergeCell ref="B117:G117"/>
    <mergeCell ref="A118:G118"/>
    <mergeCell ref="B119:G119"/>
    <mergeCell ref="B120:G120"/>
    <mergeCell ref="A121:G121"/>
    <mergeCell ref="B122:G122"/>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99:A103"/>
    <mergeCell ref="B99:B103"/>
    <mergeCell ref="C99:C103"/>
    <mergeCell ref="D99:D103"/>
    <mergeCell ref="E99:E103"/>
    <mergeCell ref="A139:G139"/>
    <mergeCell ref="B140:G140"/>
    <mergeCell ref="B141:G141"/>
    <mergeCell ref="A188:G188"/>
    <mergeCell ref="B111:G111"/>
    <mergeCell ref="A112:G112"/>
    <mergeCell ref="B113:G113"/>
    <mergeCell ref="B114:G114"/>
    <mergeCell ref="A115:G115"/>
    <mergeCell ref="B116:G116"/>
    <mergeCell ref="A105:G105"/>
    <mergeCell ref="A106:G106"/>
    <mergeCell ref="B107:G107"/>
    <mergeCell ref="B108:G108"/>
    <mergeCell ref="A109:G109"/>
    <mergeCell ref="B110:G110"/>
    <mergeCell ref="B123:G123"/>
    <mergeCell ref="A124:G124"/>
    <mergeCell ref="B125:G12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80048"/>
    <pageSetUpPr fitToPage="1"/>
  </sheetPr>
  <dimension ref="A2:F30"/>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1211</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ht="16.5" customHeight="1" x14ac:dyDescent="0.25">
      <c r="A14" s="144"/>
      <c r="B14" s="144"/>
      <c r="C14" s="144"/>
      <c r="D14" s="144"/>
      <c r="E14" s="144"/>
      <c r="F14" s="144"/>
    </row>
    <row r="15" spans="1:6" s="13" customFormat="1" ht="32.25" customHeight="1" x14ac:dyDescent="0.25">
      <c r="B15" s="128" t="s">
        <v>75</v>
      </c>
      <c r="C15" s="128"/>
      <c r="D15" s="128"/>
      <c r="E15" s="128"/>
    </row>
    <row r="16" spans="1:6" s="13" customFormat="1" ht="3.75" customHeight="1" x14ac:dyDescent="0.25">
      <c r="A16" s="14"/>
      <c r="B16" s="14"/>
      <c r="C16" s="14"/>
      <c r="D16" s="14"/>
      <c r="E16" s="14"/>
    </row>
    <row r="17" spans="1:6" s="13" customFormat="1" ht="19.5" x14ac:dyDescent="0.25">
      <c r="A17" s="12"/>
      <c r="B17" s="11" t="s">
        <v>11</v>
      </c>
      <c r="C17" s="11" t="s">
        <v>12</v>
      </c>
      <c r="D17" s="11" t="s">
        <v>13</v>
      </c>
      <c r="E17" s="11" t="s">
        <v>85</v>
      </c>
    </row>
    <row r="18" spans="1:6" s="13" customFormat="1" ht="19.5" x14ac:dyDescent="0.25">
      <c r="A18" s="12"/>
      <c r="B18" s="11" t="s">
        <v>15</v>
      </c>
      <c r="C18" s="11" t="s">
        <v>15</v>
      </c>
      <c r="D18" s="11" t="s">
        <v>15</v>
      </c>
      <c r="E18" s="11" t="s">
        <v>76</v>
      </c>
    </row>
    <row r="19" spans="1:6" s="13" customFormat="1" ht="8.25" customHeight="1" x14ac:dyDescent="0.25">
      <c r="A19" s="12"/>
      <c r="B19" s="11"/>
      <c r="C19" s="11"/>
      <c r="D19" s="11"/>
      <c r="E19" s="11"/>
    </row>
    <row r="20" spans="1:6" s="13" customFormat="1" ht="19.5" x14ac:dyDescent="0.25">
      <c r="A20" s="126" t="s">
        <v>61</v>
      </c>
      <c r="B20" s="125">
        <v>171.43616900000001</v>
      </c>
      <c r="C20" s="125">
        <v>171.43616900000001</v>
      </c>
      <c r="D20" s="125">
        <v>175.25565306000001</v>
      </c>
      <c r="E20" s="5">
        <f>D20/B20</f>
        <v>1.0222793362817155</v>
      </c>
    </row>
    <row r="21" spans="1:6" s="13" customFormat="1" ht="19.5" x14ac:dyDescent="0.25">
      <c r="A21" s="126" t="s">
        <v>17</v>
      </c>
      <c r="B21" s="125">
        <v>175.25565306000001</v>
      </c>
      <c r="C21" s="125">
        <v>175.25565306000001</v>
      </c>
      <c r="D21" s="125">
        <v>175.25565306000001</v>
      </c>
      <c r="E21" s="5">
        <f>D21/B21</f>
        <v>1</v>
      </c>
    </row>
    <row r="22" spans="1:6" x14ac:dyDescent="0.25">
      <c r="E22" s="31"/>
    </row>
    <row r="24" spans="1:6" ht="36" customHeight="1" x14ac:dyDescent="0.25">
      <c r="A24" s="140" t="s">
        <v>1159</v>
      </c>
      <c r="B24" s="140"/>
      <c r="C24" s="140"/>
      <c r="D24" s="140"/>
      <c r="E24" s="140"/>
      <c r="F24" s="140"/>
    </row>
    <row r="25" spans="1:6" ht="80.25" customHeight="1" x14ac:dyDescent="0.25">
      <c r="A25" s="138" t="s">
        <v>522</v>
      </c>
      <c r="B25" s="138"/>
      <c r="C25" s="138"/>
      <c r="D25" s="138"/>
      <c r="E25" s="138"/>
      <c r="F25" s="138"/>
    </row>
    <row r="26" spans="1:6" ht="18" customHeight="1" x14ac:dyDescent="0.25">
      <c r="A26" s="138" t="s">
        <v>117</v>
      </c>
      <c r="B26" s="138"/>
      <c r="C26" s="138"/>
      <c r="D26" s="138"/>
      <c r="E26" s="138"/>
      <c r="F26" s="138"/>
    </row>
    <row r="27" spans="1:6" ht="17.25" customHeight="1" x14ac:dyDescent="0.25">
      <c r="A27" s="138" t="s">
        <v>118</v>
      </c>
      <c r="B27" s="138"/>
      <c r="C27" s="138"/>
      <c r="D27" s="138"/>
      <c r="E27" s="138"/>
      <c r="F27" s="138"/>
    </row>
    <row r="28" spans="1:6" ht="21.75" customHeight="1" x14ac:dyDescent="0.25">
      <c r="A28" s="138" t="s">
        <v>119</v>
      </c>
      <c r="B28" s="138"/>
      <c r="C28" s="138"/>
      <c r="D28" s="138"/>
      <c r="E28" s="138"/>
      <c r="F28" s="138"/>
    </row>
    <row r="29" spans="1:6" ht="18" customHeight="1" x14ac:dyDescent="0.25">
      <c r="A29" s="138" t="s">
        <v>120</v>
      </c>
      <c r="B29" s="138"/>
      <c r="C29" s="138"/>
      <c r="D29" s="138"/>
      <c r="E29" s="138"/>
      <c r="F29" s="138"/>
    </row>
    <row r="30" spans="1:6" x14ac:dyDescent="0.25">
      <c r="A30" s="32"/>
      <c r="B30" s="32"/>
      <c r="C30" s="32"/>
      <c r="D30" s="32"/>
      <c r="E30" s="32"/>
      <c r="F30" s="32"/>
    </row>
  </sheetData>
  <mergeCells count="11">
    <mergeCell ref="A29:F29"/>
    <mergeCell ref="A24:F24"/>
    <mergeCell ref="A25:F25"/>
    <mergeCell ref="A26:F26"/>
    <mergeCell ref="A27:F27"/>
    <mergeCell ref="A28:F28"/>
    <mergeCell ref="A2:B3"/>
    <mergeCell ref="C2:F3"/>
    <mergeCell ref="A8:F11"/>
    <mergeCell ref="A14:F14"/>
    <mergeCell ref="B15:E15"/>
  </mergeCells>
  <hyperlinks>
    <hyperlink ref="A27:F27" location="DGPA!A1" display="Dirección General de Políticas de Acceso"/>
    <hyperlink ref="A26:F26" location="DGTI!A1" display="Dirección General de Tecnologías de la Información"/>
    <hyperlink ref="A28:F28" location="DGVCCEF!A1" display="Dirección General de Vinculación, Coordinación y Colaboración con Entidades Federativas"/>
    <hyperlink ref="A29:F29" location="DGTSN!A1" display="Dirección General Técnica, Seguimiento y Normatividad"/>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257"/>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5" customWidth="1"/>
    <col min="8" max="8" width="11.42578125" style="15"/>
    <col min="9" max="9" width="11.42578125" style="99"/>
    <col min="10"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338</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489</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490</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262</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'E003'!B20</f>
        <v>171.43616900000001</v>
      </c>
      <c r="D22" s="202"/>
      <c r="E22" s="20">
        <f>'E003'!C20</f>
        <v>171.43616900000001</v>
      </c>
      <c r="F22" s="20">
        <f>'E003'!D20</f>
        <v>175.25565306000001</v>
      </c>
      <c r="G22" s="21">
        <f>F22/C22*100</f>
        <v>102.22793362817156</v>
      </c>
    </row>
    <row r="23" spans="1:7" ht="16.5" customHeight="1" x14ac:dyDescent="0.25">
      <c r="A23" s="169" t="s">
        <v>17</v>
      </c>
      <c r="B23" s="169"/>
      <c r="C23" s="201">
        <f>'E003'!B21</f>
        <v>175.25565306000001</v>
      </c>
      <c r="D23" s="202"/>
      <c r="E23" s="20">
        <f>'E003'!C21</f>
        <v>175.25565306000001</v>
      </c>
      <c r="F23" s="20">
        <f>'E003'!D21</f>
        <v>175.25565306000001</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0.9</v>
      </c>
    </row>
    <row r="28" spans="1:7" ht="16.5" x14ac:dyDescent="0.25">
      <c r="A28" s="169"/>
      <c r="B28" s="169"/>
      <c r="C28" s="169"/>
      <c r="D28" s="169"/>
      <c r="E28" s="169"/>
      <c r="F28" s="24" t="s">
        <v>33</v>
      </c>
      <c r="G28" s="25">
        <v>0.9</v>
      </c>
    </row>
    <row r="29" spans="1:7" ht="16.5" x14ac:dyDescent="0.25">
      <c r="A29" s="169"/>
      <c r="B29" s="169"/>
      <c r="C29" s="169"/>
      <c r="D29" s="169"/>
      <c r="E29" s="169"/>
      <c r="F29" s="23" t="s">
        <v>26</v>
      </c>
      <c r="G29" s="25">
        <v>0.9</v>
      </c>
    </row>
    <row r="30" spans="1:7" ht="33" x14ac:dyDescent="0.25">
      <c r="A30" s="169"/>
      <c r="B30" s="169"/>
      <c r="C30" s="169"/>
      <c r="D30" s="169"/>
      <c r="E30" s="169"/>
      <c r="F30" s="24" t="s">
        <v>34</v>
      </c>
      <c r="G30" s="25">
        <v>0.9</v>
      </c>
    </row>
    <row r="31" spans="1:7" ht="16.5" x14ac:dyDescent="0.25">
      <c r="A31" s="169"/>
      <c r="B31" s="169"/>
      <c r="C31" s="169"/>
      <c r="D31" s="169"/>
      <c r="E31" s="169"/>
      <c r="F31" s="23" t="s">
        <v>27</v>
      </c>
      <c r="G31" s="25">
        <f>((97.14 * 0.5 ) +
(98.7 * 0.3 )
+ (91.17 * 0.2 ))/100</f>
        <v>0.96414000000000011</v>
      </c>
    </row>
    <row r="32" spans="1:7" ht="204.75" x14ac:dyDescent="0.25">
      <c r="A32" s="90" t="s">
        <v>924</v>
      </c>
      <c r="B32" s="90" t="s">
        <v>925</v>
      </c>
      <c r="C32" s="90" t="s">
        <v>926</v>
      </c>
      <c r="D32" s="70" t="s">
        <v>57</v>
      </c>
      <c r="E32" s="116" t="s">
        <v>66</v>
      </c>
      <c r="F32" s="23" t="s">
        <v>1195</v>
      </c>
      <c r="G32" s="25">
        <f>(G31/G28)*100</f>
        <v>107.12666666666668</v>
      </c>
    </row>
    <row r="33" spans="1:9" ht="16.5" x14ac:dyDescent="0.25">
      <c r="A33" s="205" t="s">
        <v>1196</v>
      </c>
      <c r="B33" s="206"/>
      <c r="C33" s="206"/>
      <c r="D33" s="206"/>
      <c r="E33" s="206"/>
      <c r="F33" s="206"/>
      <c r="G33" s="207"/>
    </row>
    <row r="34" spans="1:9" ht="16.5" x14ac:dyDescent="0.25">
      <c r="A34" s="200" t="s">
        <v>19</v>
      </c>
      <c r="B34" s="200"/>
      <c r="C34" s="200"/>
      <c r="D34" s="200"/>
      <c r="E34" s="200"/>
      <c r="F34" s="200" t="s">
        <v>20</v>
      </c>
      <c r="G34" s="200"/>
    </row>
    <row r="35" spans="1:9" ht="16.5" x14ac:dyDescent="0.25">
      <c r="A35" s="169" t="s">
        <v>21</v>
      </c>
      <c r="B35" s="169" t="s">
        <v>22</v>
      </c>
      <c r="C35" s="169" t="s">
        <v>29</v>
      </c>
      <c r="D35" s="169" t="s">
        <v>23</v>
      </c>
      <c r="E35" s="169" t="s">
        <v>24</v>
      </c>
      <c r="F35" s="23" t="s">
        <v>25</v>
      </c>
      <c r="G35" s="25">
        <v>0.9</v>
      </c>
    </row>
    <row r="36" spans="1:9" ht="16.5" x14ac:dyDescent="0.25">
      <c r="A36" s="169"/>
      <c r="B36" s="169"/>
      <c r="C36" s="169"/>
      <c r="D36" s="169"/>
      <c r="E36" s="169"/>
      <c r="F36" s="24" t="s">
        <v>33</v>
      </c>
      <c r="G36" s="25">
        <v>0.9</v>
      </c>
    </row>
    <row r="37" spans="1:9" ht="16.5" x14ac:dyDescent="0.25">
      <c r="A37" s="169"/>
      <c r="B37" s="169"/>
      <c r="C37" s="169"/>
      <c r="D37" s="169"/>
      <c r="E37" s="169"/>
      <c r="F37" s="24" t="s">
        <v>26</v>
      </c>
      <c r="G37" s="25">
        <v>0.9</v>
      </c>
    </row>
    <row r="38" spans="1:9" ht="33" x14ac:dyDescent="0.25">
      <c r="A38" s="169"/>
      <c r="B38" s="169"/>
      <c r="C38" s="169"/>
      <c r="D38" s="169"/>
      <c r="E38" s="169"/>
      <c r="F38" s="24" t="s">
        <v>34</v>
      </c>
      <c r="G38" s="25">
        <v>0.9</v>
      </c>
    </row>
    <row r="39" spans="1:9" ht="16.5" x14ac:dyDescent="0.25">
      <c r="A39" s="169"/>
      <c r="B39" s="169"/>
      <c r="C39" s="169"/>
      <c r="D39" s="169"/>
      <c r="E39" s="169"/>
      <c r="F39" s="24" t="s">
        <v>27</v>
      </c>
      <c r="G39" s="25">
        <f>((97.14*0.2)+
(100*0.15)+
(96.3*0.15)+
(98.7*0.3)+(91.17*0.2))/100</f>
        <v>0.96717000000000009</v>
      </c>
    </row>
    <row r="40" spans="1:9" ht="267.75" x14ac:dyDescent="0.25">
      <c r="A40" s="90" t="s">
        <v>927</v>
      </c>
      <c r="B40" s="90" t="s">
        <v>928</v>
      </c>
      <c r="C40" s="90" t="s">
        <v>929</v>
      </c>
      <c r="D40" s="70" t="s">
        <v>57</v>
      </c>
      <c r="E40" s="116" t="s">
        <v>58</v>
      </c>
      <c r="F40" s="24" t="s">
        <v>36</v>
      </c>
      <c r="G40" s="25">
        <f>(G39/G36)*100</f>
        <v>107.46333333333334</v>
      </c>
    </row>
    <row r="41" spans="1:9" s="28" customFormat="1" ht="16.5" x14ac:dyDescent="0.25">
      <c r="A41" s="205" t="s">
        <v>1197</v>
      </c>
      <c r="B41" s="206"/>
      <c r="C41" s="206"/>
      <c r="D41" s="206"/>
      <c r="E41" s="206"/>
      <c r="F41" s="206"/>
      <c r="G41" s="207"/>
      <c r="I41" s="100"/>
    </row>
    <row r="42" spans="1:9" s="28" customFormat="1" ht="16.5" x14ac:dyDescent="0.25">
      <c r="A42" s="200" t="s">
        <v>19</v>
      </c>
      <c r="B42" s="200"/>
      <c r="C42" s="200"/>
      <c r="D42" s="200"/>
      <c r="E42" s="200"/>
      <c r="F42" s="200" t="s">
        <v>20</v>
      </c>
      <c r="G42" s="200"/>
      <c r="I42" s="100"/>
    </row>
    <row r="43" spans="1:9" ht="16.5" x14ac:dyDescent="0.25">
      <c r="A43" s="169" t="s">
        <v>21</v>
      </c>
      <c r="B43" s="169" t="s">
        <v>22</v>
      </c>
      <c r="C43" s="169" t="s">
        <v>29</v>
      </c>
      <c r="D43" s="169" t="s">
        <v>23</v>
      </c>
      <c r="E43" s="169" t="s">
        <v>24</v>
      </c>
      <c r="F43" s="24" t="s">
        <v>25</v>
      </c>
      <c r="G43" s="25">
        <v>90</v>
      </c>
    </row>
    <row r="44" spans="1:9" ht="16.5" x14ac:dyDescent="0.25">
      <c r="A44" s="169"/>
      <c r="B44" s="169"/>
      <c r="C44" s="169"/>
      <c r="D44" s="169"/>
      <c r="E44" s="169"/>
      <c r="F44" s="24" t="s">
        <v>33</v>
      </c>
      <c r="G44" s="25">
        <v>90</v>
      </c>
    </row>
    <row r="45" spans="1:9" ht="16.5" x14ac:dyDescent="0.25">
      <c r="A45" s="169"/>
      <c r="B45" s="169"/>
      <c r="C45" s="169"/>
      <c r="D45" s="169"/>
      <c r="E45" s="169"/>
      <c r="F45" s="24" t="s">
        <v>26</v>
      </c>
      <c r="G45" s="25">
        <v>90</v>
      </c>
    </row>
    <row r="46" spans="1:9" ht="33" x14ac:dyDescent="0.25">
      <c r="A46" s="169"/>
      <c r="B46" s="169"/>
      <c r="C46" s="169"/>
      <c r="D46" s="169"/>
      <c r="E46" s="169"/>
      <c r="F46" s="24" t="s">
        <v>34</v>
      </c>
      <c r="G46" s="25">
        <v>90</v>
      </c>
    </row>
    <row r="47" spans="1:9" ht="16.5" x14ac:dyDescent="0.25">
      <c r="A47" s="169"/>
      <c r="B47" s="169"/>
      <c r="C47" s="169"/>
      <c r="D47" s="169"/>
      <c r="E47" s="169"/>
      <c r="F47" s="24" t="s">
        <v>27</v>
      </c>
      <c r="G47" s="25">
        <f>(32/35)*100</f>
        <v>91.428571428571431</v>
      </c>
    </row>
    <row r="48" spans="1:9" ht="63" x14ac:dyDescent="0.25">
      <c r="A48" s="90" t="s">
        <v>930</v>
      </c>
      <c r="B48" s="90" t="s">
        <v>931</v>
      </c>
      <c r="C48" s="90" t="s">
        <v>936</v>
      </c>
      <c r="D48" s="70" t="s">
        <v>51</v>
      </c>
      <c r="E48" s="116" t="s">
        <v>68</v>
      </c>
      <c r="F48" s="24" t="s">
        <v>36</v>
      </c>
      <c r="G48" s="25">
        <f>(G47/G44)*100</f>
        <v>101.58730158730158</v>
      </c>
    </row>
    <row r="49" spans="1:9" ht="16.5" x14ac:dyDescent="0.25">
      <c r="A49" s="169" t="s">
        <v>21</v>
      </c>
      <c r="B49" s="169" t="s">
        <v>22</v>
      </c>
      <c r="C49" s="169" t="s">
        <v>29</v>
      </c>
      <c r="D49" s="169" t="s">
        <v>23</v>
      </c>
      <c r="E49" s="169" t="s">
        <v>24</v>
      </c>
      <c r="F49" s="24" t="s">
        <v>25</v>
      </c>
      <c r="G49" s="25">
        <v>98</v>
      </c>
    </row>
    <row r="50" spans="1:9" ht="16.5" x14ac:dyDescent="0.25">
      <c r="A50" s="169"/>
      <c r="B50" s="169"/>
      <c r="C50" s="169"/>
      <c r="D50" s="169"/>
      <c r="E50" s="169"/>
      <c r="F50" s="24" t="s">
        <v>33</v>
      </c>
      <c r="G50" s="25">
        <v>98</v>
      </c>
    </row>
    <row r="51" spans="1:9" ht="16.5" x14ac:dyDescent="0.25">
      <c r="A51" s="169"/>
      <c r="B51" s="169"/>
      <c r="C51" s="169"/>
      <c r="D51" s="169"/>
      <c r="E51" s="169"/>
      <c r="F51" s="24" t="s">
        <v>26</v>
      </c>
      <c r="G51" s="25">
        <v>98</v>
      </c>
    </row>
    <row r="52" spans="1:9" ht="33" x14ac:dyDescent="0.25">
      <c r="A52" s="169"/>
      <c r="B52" s="169"/>
      <c r="C52" s="169"/>
      <c r="D52" s="169"/>
      <c r="E52" s="169"/>
      <c r="F52" s="24" t="s">
        <v>34</v>
      </c>
      <c r="G52" s="25">
        <v>98</v>
      </c>
    </row>
    <row r="53" spans="1:9" ht="16.5" x14ac:dyDescent="0.25">
      <c r="A53" s="169"/>
      <c r="B53" s="169"/>
      <c r="C53" s="169"/>
      <c r="D53" s="169"/>
      <c r="E53" s="169"/>
      <c r="F53" s="24" t="s">
        <v>27</v>
      </c>
      <c r="G53" s="25">
        <f>(8612.4/8688)*100</f>
        <v>99.129834254143645</v>
      </c>
    </row>
    <row r="54" spans="1:9" ht="47.25" x14ac:dyDescent="0.25">
      <c r="A54" s="90" t="s">
        <v>932</v>
      </c>
      <c r="B54" s="90" t="s">
        <v>933</v>
      </c>
      <c r="C54" s="90" t="s">
        <v>937</v>
      </c>
      <c r="D54" s="70" t="s">
        <v>51</v>
      </c>
      <c r="E54" s="116" t="s">
        <v>68</v>
      </c>
      <c r="F54" s="24" t="s">
        <v>36</v>
      </c>
      <c r="G54" s="25">
        <f>(G53/G50)*100</f>
        <v>101.15289209606495</v>
      </c>
    </row>
    <row r="55" spans="1:9" ht="16.5" x14ac:dyDescent="0.25">
      <c r="A55" s="169" t="s">
        <v>21</v>
      </c>
      <c r="B55" s="169" t="s">
        <v>22</v>
      </c>
      <c r="C55" s="169" t="s">
        <v>29</v>
      </c>
      <c r="D55" s="169" t="s">
        <v>23</v>
      </c>
      <c r="E55" s="169" t="s">
        <v>24</v>
      </c>
      <c r="F55" s="24" t="s">
        <v>25</v>
      </c>
      <c r="G55" s="25">
        <v>73</v>
      </c>
    </row>
    <row r="56" spans="1:9" ht="16.5" x14ac:dyDescent="0.25">
      <c r="A56" s="169"/>
      <c r="B56" s="169"/>
      <c r="C56" s="169"/>
      <c r="D56" s="169"/>
      <c r="E56" s="169"/>
      <c r="F56" s="24" t="s">
        <v>33</v>
      </c>
      <c r="G56" s="25">
        <v>73</v>
      </c>
    </row>
    <row r="57" spans="1:9" ht="16.5" x14ac:dyDescent="0.25">
      <c r="A57" s="169"/>
      <c r="B57" s="169"/>
      <c r="C57" s="169"/>
      <c r="D57" s="169"/>
      <c r="E57" s="169"/>
      <c r="F57" s="24" t="s">
        <v>26</v>
      </c>
      <c r="G57" s="25">
        <v>73</v>
      </c>
    </row>
    <row r="58" spans="1:9" ht="33" x14ac:dyDescent="0.25">
      <c r="A58" s="169"/>
      <c r="B58" s="169"/>
      <c r="C58" s="169"/>
      <c r="D58" s="169"/>
      <c r="E58" s="169"/>
      <c r="F58" s="24" t="s">
        <v>34</v>
      </c>
      <c r="G58" s="25">
        <v>73</v>
      </c>
    </row>
    <row r="59" spans="1:9" s="28" customFormat="1" ht="16.5" x14ac:dyDescent="0.25">
      <c r="A59" s="169"/>
      <c r="B59" s="169"/>
      <c r="C59" s="169"/>
      <c r="D59" s="169"/>
      <c r="E59" s="169"/>
      <c r="F59" s="24" t="s">
        <v>27</v>
      </c>
      <c r="G59" s="25">
        <f>(1291/1416)*100</f>
        <v>91.172316384180789</v>
      </c>
      <c r="I59" s="100"/>
    </row>
    <row r="60" spans="1:9" s="28" customFormat="1" ht="47.25" x14ac:dyDescent="0.25">
      <c r="A60" s="90" t="s">
        <v>934</v>
      </c>
      <c r="B60" s="90" t="s">
        <v>935</v>
      </c>
      <c r="C60" s="90" t="s">
        <v>938</v>
      </c>
      <c r="D60" s="70" t="s">
        <v>51</v>
      </c>
      <c r="E60" s="116" t="s">
        <v>270</v>
      </c>
      <c r="F60" s="24" t="s">
        <v>36</v>
      </c>
      <c r="G60" s="25">
        <f>(G59/G56)*100</f>
        <v>124.89358408791888</v>
      </c>
      <c r="I60" s="100"/>
    </row>
    <row r="61" spans="1:9" s="28" customFormat="1" ht="16.5" x14ac:dyDescent="0.25">
      <c r="A61" s="205" t="s">
        <v>1198</v>
      </c>
      <c r="B61" s="206"/>
      <c r="C61" s="206"/>
      <c r="D61" s="206"/>
      <c r="E61" s="206"/>
      <c r="F61" s="206"/>
      <c r="G61" s="207"/>
      <c r="I61" s="100"/>
    </row>
    <row r="62" spans="1:9" s="28" customFormat="1" ht="16.5" x14ac:dyDescent="0.25">
      <c r="A62" s="200" t="s">
        <v>19</v>
      </c>
      <c r="B62" s="200"/>
      <c r="C62" s="200"/>
      <c r="D62" s="200"/>
      <c r="E62" s="200"/>
      <c r="F62" s="200" t="s">
        <v>20</v>
      </c>
      <c r="G62" s="200"/>
      <c r="I62" s="100"/>
    </row>
    <row r="63" spans="1:9" s="28" customFormat="1" ht="16.5" x14ac:dyDescent="0.25">
      <c r="A63" s="169" t="s">
        <v>21</v>
      </c>
      <c r="B63" s="169" t="s">
        <v>22</v>
      </c>
      <c r="C63" s="169" t="s">
        <v>29</v>
      </c>
      <c r="D63" s="169" t="s">
        <v>23</v>
      </c>
      <c r="E63" s="169" t="s">
        <v>24</v>
      </c>
      <c r="F63" s="24" t="s">
        <v>25</v>
      </c>
      <c r="G63" s="25">
        <v>90</v>
      </c>
      <c r="I63" s="100"/>
    </row>
    <row r="64" spans="1:9" s="28" customFormat="1" ht="16.5" x14ac:dyDescent="0.25">
      <c r="A64" s="169"/>
      <c r="B64" s="169"/>
      <c r="C64" s="169"/>
      <c r="D64" s="169"/>
      <c r="E64" s="169"/>
      <c r="F64" s="24" t="s">
        <v>33</v>
      </c>
      <c r="G64" s="25">
        <v>90</v>
      </c>
      <c r="I64" s="100"/>
    </row>
    <row r="65" spans="1:9" s="28" customFormat="1" ht="16.5" x14ac:dyDescent="0.25">
      <c r="A65" s="169"/>
      <c r="B65" s="169"/>
      <c r="C65" s="169"/>
      <c r="D65" s="169"/>
      <c r="E65" s="169"/>
      <c r="F65" s="24" t="s">
        <v>26</v>
      </c>
      <c r="G65" s="25">
        <v>90</v>
      </c>
      <c r="I65" s="100"/>
    </row>
    <row r="66" spans="1:9" s="28" customFormat="1" ht="33" x14ac:dyDescent="0.25">
      <c r="A66" s="169"/>
      <c r="B66" s="169"/>
      <c r="C66" s="169"/>
      <c r="D66" s="169"/>
      <c r="E66" s="169"/>
      <c r="F66" s="24" t="s">
        <v>34</v>
      </c>
      <c r="G66" s="25">
        <v>90</v>
      </c>
      <c r="I66" s="100"/>
    </row>
    <row r="67" spans="1:9" s="28" customFormat="1" ht="16.5" x14ac:dyDescent="0.25">
      <c r="A67" s="169"/>
      <c r="B67" s="169"/>
      <c r="C67" s="169"/>
      <c r="D67" s="169"/>
      <c r="E67" s="169"/>
      <c r="F67" s="24" t="s">
        <v>27</v>
      </c>
      <c r="G67" s="25">
        <f>((6+33+19+8)/(6+33+19+8))*100</f>
        <v>100</v>
      </c>
      <c r="I67" s="100"/>
    </row>
    <row r="68" spans="1:9" s="28" customFormat="1" ht="78.75" x14ac:dyDescent="0.25">
      <c r="A68" s="90" t="s">
        <v>939</v>
      </c>
      <c r="B68" s="90" t="s">
        <v>940</v>
      </c>
      <c r="C68" s="90" t="s">
        <v>942</v>
      </c>
      <c r="D68" s="70" t="s">
        <v>51</v>
      </c>
      <c r="E68" s="116" t="s">
        <v>52</v>
      </c>
      <c r="F68" s="24" t="s">
        <v>36</v>
      </c>
      <c r="G68" s="25">
        <f>(G67/G64)*100</f>
        <v>111.11111111111111</v>
      </c>
      <c r="I68" s="101"/>
    </row>
    <row r="69" spans="1:9" s="28" customFormat="1" ht="16.5" x14ac:dyDescent="0.25">
      <c r="A69" s="169" t="s">
        <v>21</v>
      </c>
      <c r="B69" s="169" t="s">
        <v>22</v>
      </c>
      <c r="C69" s="169" t="s">
        <v>29</v>
      </c>
      <c r="D69" s="169" t="s">
        <v>23</v>
      </c>
      <c r="E69" s="169" t="s">
        <v>24</v>
      </c>
      <c r="F69" s="24" t="s">
        <v>25</v>
      </c>
      <c r="G69" s="25">
        <v>90</v>
      </c>
      <c r="I69" s="101"/>
    </row>
    <row r="70" spans="1:9" s="28" customFormat="1" ht="16.5" x14ac:dyDescent="0.25">
      <c r="A70" s="169"/>
      <c r="B70" s="169"/>
      <c r="C70" s="169"/>
      <c r="D70" s="169"/>
      <c r="E70" s="169"/>
      <c r="F70" s="24" t="s">
        <v>33</v>
      </c>
      <c r="G70" s="25">
        <v>90</v>
      </c>
      <c r="I70" s="101"/>
    </row>
    <row r="71" spans="1:9" s="28" customFormat="1" ht="16.5" x14ac:dyDescent="0.25">
      <c r="A71" s="169"/>
      <c r="B71" s="169"/>
      <c r="C71" s="169"/>
      <c r="D71" s="169"/>
      <c r="E71" s="169"/>
      <c r="F71" s="24" t="s">
        <v>26</v>
      </c>
      <c r="G71" s="25">
        <v>90</v>
      </c>
      <c r="I71" s="101"/>
    </row>
    <row r="72" spans="1:9" s="28" customFormat="1" ht="33" x14ac:dyDescent="0.25">
      <c r="A72" s="169"/>
      <c r="B72" s="169"/>
      <c r="C72" s="169"/>
      <c r="D72" s="169"/>
      <c r="E72" s="169"/>
      <c r="F72" s="24" t="s">
        <v>34</v>
      </c>
      <c r="G72" s="25">
        <v>90</v>
      </c>
      <c r="I72" s="101"/>
    </row>
    <row r="73" spans="1:9" s="28" customFormat="1" ht="16.5" x14ac:dyDescent="0.25">
      <c r="A73" s="169"/>
      <c r="B73" s="169"/>
      <c r="C73" s="169"/>
      <c r="D73" s="169"/>
      <c r="E73" s="169"/>
      <c r="F73" s="24" t="s">
        <v>27</v>
      </c>
      <c r="G73" s="25">
        <f>((11+19+13+9)/(11+19+15+9)*100)</f>
        <v>96.296296296296291</v>
      </c>
      <c r="I73" s="101"/>
    </row>
    <row r="74" spans="1:9" s="28" customFormat="1" ht="63" x14ac:dyDescent="0.25">
      <c r="A74" s="90" t="s">
        <v>941</v>
      </c>
      <c r="B74" s="90" t="s">
        <v>492</v>
      </c>
      <c r="C74" s="90" t="s">
        <v>943</v>
      </c>
      <c r="D74" s="70" t="s">
        <v>51</v>
      </c>
      <c r="E74" s="116" t="s">
        <v>52</v>
      </c>
      <c r="F74" s="24" t="s">
        <v>36</v>
      </c>
      <c r="G74" s="25">
        <f>(G73/G70)*100</f>
        <v>106.99588477366255</v>
      </c>
      <c r="I74" s="101"/>
    </row>
    <row r="75" spans="1:9" s="28" customFormat="1" ht="16.5" x14ac:dyDescent="0.25">
      <c r="A75" s="170" t="s">
        <v>21</v>
      </c>
      <c r="B75" s="170" t="s">
        <v>22</v>
      </c>
      <c r="C75" s="170" t="s">
        <v>29</v>
      </c>
      <c r="D75" s="170" t="s">
        <v>23</v>
      </c>
      <c r="E75" s="169" t="s">
        <v>24</v>
      </c>
      <c r="F75" s="24" t="s">
        <v>25</v>
      </c>
      <c r="G75" s="25">
        <v>90</v>
      </c>
      <c r="I75" s="101"/>
    </row>
    <row r="76" spans="1:9" s="28" customFormat="1" ht="16.5" x14ac:dyDescent="0.25">
      <c r="A76" s="170"/>
      <c r="B76" s="170"/>
      <c r="C76" s="170"/>
      <c r="D76" s="170"/>
      <c r="E76" s="169"/>
      <c r="F76" s="24" t="s">
        <v>33</v>
      </c>
      <c r="G76" s="25">
        <v>90</v>
      </c>
      <c r="I76" s="101"/>
    </row>
    <row r="77" spans="1:9" s="28" customFormat="1" ht="16.5" x14ac:dyDescent="0.25">
      <c r="A77" s="170"/>
      <c r="B77" s="170"/>
      <c r="C77" s="170"/>
      <c r="D77" s="170"/>
      <c r="E77" s="169"/>
      <c r="F77" s="24" t="s">
        <v>26</v>
      </c>
      <c r="G77" s="25">
        <v>90</v>
      </c>
      <c r="I77" s="101"/>
    </row>
    <row r="78" spans="1:9" s="28" customFormat="1" ht="33" x14ac:dyDescent="0.25">
      <c r="A78" s="170"/>
      <c r="B78" s="170"/>
      <c r="C78" s="170"/>
      <c r="D78" s="170"/>
      <c r="E78" s="169"/>
      <c r="F78" s="24" t="s">
        <v>34</v>
      </c>
      <c r="G78" s="25">
        <v>90</v>
      </c>
      <c r="I78" s="101"/>
    </row>
    <row r="79" spans="1:9" s="28" customFormat="1" ht="16.5" x14ac:dyDescent="0.25">
      <c r="A79" s="170"/>
      <c r="B79" s="170"/>
      <c r="C79" s="170"/>
      <c r="D79" s="170"/>
      <c r="E79" s="169"/>
      <c r="F79" s="24" t="s">
        <v>27</v>
      </c>
      <c r="G79" s="25">
        <f>((390+105+247+247)/(390+111+247+247)*100)</f>
        <v>99.396984924623112</v>
      </c>
      <c r="I79" s="101"/>
    </row>
    <row r="80" spans="1:9" s="28" customFormat="1" ht="62.25" customHeight="1" x14ac:dyDescent="0.25">
      <c r="A80" s="90" t="s">
        <v>944</v>
      </c>
      <c r="B80" s="90" t="s">
        <v>945</v>
      </c>
      <c r="C80" s="90" t="s">
        <v>946</v>
      </c>
      <c r="D80" s="70" t="s">
        <v>51</v>
      </c>
      <c r="E80" s="116" t="s">
        <v>52</v>
      </c>
      <c r="F80" s="24" t="s">
        <v>36</v>
      </c>
      <c r="G80" s="25">
        <f>(G79/G76)*100</f>
        <v>110.44109436069233</v>
      </c>
      <c r="I80" s="101"/>
    </row>
    <row r="81" spans="1:9" s="28" customFormat="1" ht="16.5" x14ac:dyDescent="0.25">
      <c r="A81" s="170" t="s">
        <v>21</v>
      </c>
      <c r="B81" s="170" t="s">
        <v>22</v>
      </c>
      <c r="C81" s="170" t="s">
        <v>29</v>
      </c>
      <c r="D81" s="170" t="s">
        <v>23</v>
      </c>
      <c r="E81" s="169" t="s">
        <v>24</v>
      </c>
      <c r="F81" s="24" t="s">
        <v>25</v>
      </c>
      <c r="G81" s="25">
        <v>90</v>
      </c>
      <c r="I81" s="101"/>
    </row>
    <row r="82" spans="1:9" s="28" customFormat="1" ht="16.5" x14ac:dyDescent="0.25">
      <c r="A82" s="170"/>
      <c r="B82" s="170"/>
      <c r="C82" s="170"/>
      <c r="D82" s="170"/>
      <c r="E82" s="169"/>
      <c r="F82" s="24" t="s">
        <v>33</v>
      </c>
      <c r="G82" s="25">
        <v>90</v>
      </c>
      <c r="I82" s="101"/>
    </row>
    <row r="83" spans="1:9" s="28" customFormat="1" ht="16.5" x14ac:dyDescent="0.25">
      <c r="A83" s="170"/>
      <c r="B83" s="170"/>
      <c r="C83" s="170"/>
      <c r="D83" s="170"/>
      <c r="E83" s="169"/>
      <c r="F83" s="24" t="s">
        <v>26</v>
      </c>
      <c r="G83" s="25">
        <v>90</v>
      </c>
      <c r="I83" s="101"/>
    </row>
    <row r="84" spans="1:9" s="28" customFormat="1" ht="33" x14ac:dyDescent="0.25">
      <c r="A84" s="170"/>
      <c r="B84" s="170"/>
      <c r="C84" s="170"/>
      <c r="D84" s="170"/>
      <c r="E84" s="169"/>
      <c r="F84" s="24" t="s">
        <v>34</v>
      </c>
      <c r="G84" s="25">
        <v>90</v>
      </c>
      <c r="I84" s="101"/>
    </row>
    <row r="85" spans="1:9" s="28" customFormat="1" ht="16.5" x14ac:dyDescent="0.25">
      <c r="A85" s="170"/>
      <c r="B85" s="170"/>
      <c r="C85" s="170"/>
      <c r="D85" s="170"/>
      <c r="E85" s="169"/>
      <c r="F85" s="24" t="s">
        <v>27</v>
      </c>
      <c r="G85" s="25">
        <f>((856+1270+970+1052)/(862+1284+970+1061)*100)</f>
        <v>99.305721809911418</v>
      </c>
      <c r="I85" s="101"/>
    </row>
    <row r="86" spans="1:9" s="28" customFormat="1" ht="47.25" x14ac:dyDescent="0.25">
      <c r="A86" s="90" t="s">
        <v>947</v>
      </c>
      <c r="B86" s="90" t="s">
        <v>1149</v>
      </c>
      <c r="C86" s="90" t="s">
        <v>948</v>
      </c>
      <c r="D86" s="70" t="s">
        <v>51</v>
      </c>
      <c r="E86" s="116" t="s">
        <v>52</v>
      </c>
      <c r="F86" s="24" t="s">
        <v>36</v>
      </c>
      <c r="G86" s="25">
        <f>(G85/G82)*100</f>
        <v>110.33969089990157</v>
      </c>
      <c r="I86" s="101"/>
    </row>
    <row r="87" spans="1:9" s="28" customFormat="1" ht="16.5" x14ac:dyDescent="0.25">
      <c r="A87" s="170" t="s">
        <v>21</v>
      </c>
      <c r="B87" s="170" t="s">
        <v>22</v>
      </c>
      <c r="C87" s="170" t="s">
        <v>29</v>
      </c>
      <c r="D87" s="170" t="s">
        <v>23</v>
      </c>
      <c r="E87" s="169" t="s">
        <v>24</v>
      </c>
      <c r="F87" s="24" t="s">
        <v>25</v>
      </c>
      <c r="G87" s="25">
        <v>98</v>
      </c>
      <c r="I87" s="101"/>
    </row>
    <row r="88" spans="1:9" s="28" customFormat="1" ht="16.5" x14ac:dyDescent="0.25">
      <c r="A88" s="170"/>
      <c r="B88" s="170"/>
      <c r="C88" s="170"/>
      <c r="D88" s="170"/>
      <c r="E88" s="169"/>
      <c r="F88" s="24" t="s">
        <v>33</v>
      </c>
      <c r="G88" s="25">
        <v>98</v>
      </c>
      <c r="I88" s="101"/>
    </row>
    <row r="89" spans="1:9" s="28" customFormat="1" ht="16.5" x14ac:dyDescent="0.25">
      <c r="A89" s="170"/>
      <c r="B89" s="170"/>
      <c r="C89" s="170"/>
      <c r="D89" s="170"/>
      <c r="E89" s="169"/>
      <c r="F89" s="24" t="s">
        <v>26</v>
      </c>
      <c r="G89" s="25">
        <v>98</v>
      </c>
      <c r="I89" s="101"/>
    </row>
    <row r="90" spans="1:9" s="28" customFormat="1" ht="33" x14ac:dyDescent="0.25">
      <c r="A90" s="170"/>
      <c r="B90" s="170"/>
      <c r="C90" s="170"/>
      <c r="D90" s="170"/>
      <c r="E90" s="169"/>
      <c r="F90" s="24" t="s">
        <v>34</v>
      </c>
      <c r="G90" s="25">
        <v>98</v>
      </c>
      <c r="I90" s="101"/>
    </row>
    <row r="91" spans="1:9" s="28" customFormat="1" ht="16.5" x14ac:dyDescent="0.25">
      <c r="A91" s="170"/>
      <c r="B91" s="170"/>
      <c r="C91" s="170"/>
      <c r="D91" s="170"/>
      <c r="E91" s="169"/>
      <c r="F91" s="24" t="s">
        <v>27</v>
      </c>
      <c r="G91" s="25">
        <f>(22+21+14+24)/(22+25+14+24)*100</f>
        <v>95.294117647058812</v>
      </c>
      <c r="I91" s="101"/>
    </row>
    <row r="92" spans="1:9" s="28" customFormat="1" ht="31.5" x14ac:dyDescent="0.25">
      <c r="A92" s="90" t="s">
        <v>493</v>
      </c>
      <c r="B92" s="90" t="s">
        <v>949</v>
      </c>
      <c r="C92" s="90" t="s">
        <v>950</v>
      </c>
      <c r="D92" s="70" t="s">
        <v>51</v>
      </c>
      <c r="E92" s="116" t="s">
        <v>52</v>
      </c>
      <c r="F92" s="24" t="s">
        <v>36</v>
      </c>
      <c r="G92" s="25">
        <f>(G91/G88)*100</f>
        <v>97.238895558223277</v>
      </c>
      <c r="I92" s="101"/>
    </row>
    <row r="93" spans="1:9" s="28" customFormat="1" ht="16.5" x14ac:dyDescent="0.25">
      <c r="A93" s="169" t="s">
        <v>21</v>
      </c>
      <c r="B93" s="169" t="s">
        <v>22</v>
      </c>
      <c r="C93" s="169" t="s">
        <v>29</v>
      </c>
      <c r="D93" s="169" t="s">
        <v>23</v>
      </c>
      <c r="E93" s="169" t="s">
        <v>24</v>
      </c>
      <c r="F93" s="24" t="s">
        <v>25</v>
      </c>
      <c r="G93" s="25">
        <v>95</v>
      </c>
      <c r="I93" s="101"/>
    </row>
    <row r="94" spans="1:9" s="28" customFormat="1" ht="16.5" x14ac:dyDescent="0.25">
      <c r="A94" s="169"/>
      <c r="B94" s="169"/>
      <c r="C94" s="169"/>
      <c r="D94" s="169"/>
      <c r="E94" s="169"/>
      <c r="F94" s="24" t="s">
        <v>33</v>
      </c>
      <c r="G94" s="25">
        <v>95</v>
      </c>
      <c r="I94" s="101"/>
    </row>
    <row r="95" spans="1:9" ht="16.5" x14ac:dyDescent="0.25">
      <c r="A95" s="169"/>
      <c r="B95" s="169"/>
      <c r="C95" s="169"/>
      <c r="D95" s="169"/>
      <c r="E95" s="169"/>
      <c r="F95" s="24" t="s">
        <v>26</v>
      </c>
      <c r="G95" s="25">
        <v>95</v>
      </c>
      <c r="I95" s="101"/>
    </row>
    <row r="96" spans="1:9" ht="33" x14ac:dyDescent="0.25">
      <c r="A96" s="169"/>
      <c r="B96" s="169"/>
      <c r="C96" s="169"/>
      <c r="D96" s="169"/>
      <c r="E96" s="169"/>
      <c r="F96" s="24" t="s">
        <v>34</v>
      </c>
      <c r="G96" s="25">
        <v>95</v>
      </c>
      <c r="I96" s="101"/>
    </row>
    <row r="97" spans="1:12" ht="16.5" x14ac:dyDescent="0.25">
      <c r="A97" s="169"/>
      <c r="B97" s="169"/>
      <c r="C97" s="169"/>
      <c r="D97" s="169"/>
      <c r="E97" s="169"/>
      <c r="F97" s="24" t="s">
        <v>27</v>
      </c>
      <c r="G97" s="25">
        <f>(139+160+107+75)/(139+160+107+75)*100</f>
        <v>100</v>
      </c>
      <c r="I97" s="101"/>
    </row>
    <row r="98" spans="1:12" ht="47.25" x14ac:dyDescent="0.25">
      <c r="A98" s="90" t="s">
        <v>951</v>
      </c>
      <c r="B98" s="90" t="s">
        <v>952</v>
      </c>
      <c r="C98" s="90" t="s">
        <v>953</v>
      </c>
      <c r="D98" s="70" t="s">
        <v>51</v>
      </c>
      <c r="E98" s="116" t="s">
        <v>52</v>
      </c>
      <c r="F98" s="24" t="s">
        <v>36</v>
      </c>
      <c r="G98" s="25">
        <f>(G97/G94)*100</f>
        <v>105.26315789473684</v>
      </c>
      <c r="I98" s="101"/>
      <c r="J98" s="15" t="s">
        <v>1217</v>
      </c>
      <c r="K98" s="15" t="s">
        <v>1217</v>
      </c>
      <c r="L98" s="15" t="s">
        <v>1217</v>
      </c>
    </row>
    <row r="99" spans="1:12" ht="16.5" x14ac:dyDescent="0.25">
      <c r="A99" s="169" t="s">
        <v>21</v>
      </c>
      <c r="B99" s="169" t="s">
        <v>22</v>
      </c>
      <c r="C99" s="169" t="s">
        <v>29</v>
      </c>
      <c r="D99" s="169" t="s">
        <v>23</v>
      </c>
      <c r="E99" s="169" t="s">
        <v>24</v>
      </c>
      <c r="F99" s="24" t="s">
        <v>25</v>
      </c>
      <c r="G99" s="25">
        <v>95</v>
      </c>
      <c r="I99" s="101"/>
      <c r="J99" s="15" t="s">
        <v>1217</v>
      </c>
      <c r="K99" s="15" t="s">
        <v>1217</v>
      </c>
      <c r="L99" s="15" t="s">
        <v>1217</v>
      </c>
    </row>
    <row r="100" spans="1:12" ht="16.5" x14ac:dyDescent="0.25">
      <c r="A100" s="169"/>
      <c r="B100" s="169"/>
      <c r="C100" s="169"/>
      <c r="D100" s="169"/>
      <c r="E100" s="169"/>
      <c r="F100" s="24" t="s">
        <v>33</v>
      </c>
      <c r="G100" s="25">
        <v>95</v>
      </c>
      <c r="I100" s="101"/>
      <c r="J100" s="15" t="s">
        <v>1217</v>
      </c>
      <c r="K100" s="15" t="s">
        <v>1217</v>
      </c>
      <c r="L100" s="15" t="s">
        <v>1217</v>
      </c>
    </row>
    <row r="101" spans="1:12" ht="16.5" x14ac:dyDescent="0.25">
      <c r="A101" s="169"/>
      <c r="B101" s="169"/>
      <c r="C101" s="169"/>
      <c r="D101" s="169"/>
      <c r="E101" s="169"/>
      <c r="F101" s="24" t="s">
        <v>26</v>
      </c>
      <c r="G101" s="25">
        <v>95</v>
      </c>
      <c r="I101" s="101"/>
      <c r="J101" s="15" t="s">
        <v>1217</v>
      </c>
      <c r="K101" s="15" t="s">
        <v>1217</v>
      </c>
      <c r="L101" s="15" t="s">
        <v>1217</v>
      </c>
    </row>
    <row r="102" spans="1:12" ht="33" x14ac:dyDescent="0.25">
      <c r="A102" s="169"/>
      <c r="B102" s="169"/>
      <c r="C102" s="169"/>
      <c r="D102" s="169"/>
      <c r="E102" s="169"/>
      <c r="F102" s="24" t="s">
        <v>34</v>
      </c>
      <c r="G102" s="25">
        <v>95</v>
      </c>
      <c r="I102" s="101"/>
      <c r="J102" s="15" t="s">
        <v>1217</v>
      </c>
      <c r="K102" s="15" t="s">
        <v>1217</v>
      </c>
      <c r="L102" s="15" t="s">
        <v>1217</v>
      </c>
    </row>
    <row r="103" spans="1:12" ht="16.5" x14ac:dyDescent="0.25">
      <c r="A103" s="169"/>
      <c r="B103" s="169"/>
      <c r="C103" s="169"/>
      <c r="D103" s="169"/>
      <c r="E103" s="169"/>
      <c r="F103" s="24" t="s">
        <v>27</v>
      </c>
      <c r="G103" s="25">
        <f>((924+1680+1512+1029)/(925+1680+1514+1029)*100)</f>
        <v>99.941724941724942</v>
      </c>
      <c r="I103" s="101"/>
    </row>
    <row r="104" spans="1:12" ht="47.25" x14ac:dyDescent="0.25">
      <c r="A104" s="90" t="s">
        <v>494</v>
      </c>
      <c r="B104" s="90" t="s">
        <v>954</v>
      </c>
      <c r="C104" s="90" t="s">
        <v>955</v>
      </c>
      <c r="D104" s="70" t="s">
        <v>51</v>
      </c>
      <c r="E104" s="116" t="s">
        <v>70</v>
      </c>
      <c r="F104" s="24" t="s">
        <v>36</v>
      </c>
      <c r="G104" s="25">
        <f>(G103/G100)*100</f>
        <v>105.20181572813152</v>
      </c>
      <c r="I104" s="101"/>
    </row>
    <row r="105" spans="1:12" ht="16.5" x14ac:dyDescent="0.25">
      <c r="A105" s="170" t="s">
        <v>21</v>
      </c>
      <c r="B105" s="170" t="s">
        <v>22</v>
      </c>
      <c r="C105" s="170" t="s">
        <v>29</v>
      </c>
      <c r="D105" s="170" t="s">
        <v>23</v>
      </c>
      <c r="E105" s="170" t="s">
        <v>24</v>
      </c>
      <c r="F105" s="24" t="s">
        <v>25</v>
      </c>
      <c r="G105" s="25">
        <v>98</v>
      </c>
      <c r="I105" s="101"/>
    </row>
    <row r="106" spans="1:12" ht="16.5" x14ac:dyDescent="0.25">
      <c r="A106" s="170"/>
      <c r="B106" s="170"/>
      <c r="C106" s="170"/>
      <c r="D106" s="170"/>
      <c r="E106" s="170"/>
      <c r="F106" s="24" t="s">
        <v>33</v>
      </c>
      <c r="G106" s="25">
        <v>98</v>
      </c>
      <c r="I106" s="101"/>
    </row>
    <row r="107" spans="1:12" ht="16.5" x14ac:dyDescent="0.25">
      <c r="A107" s="170"/>
      <c r="B107" s="170"/>
      <c r="C107" s="170"/>
      <c r="D107" s="170"/>
      <c r="E107" s="170"/>
      <c r="F107" s="24" t="s">
        <v>26</v>
      </c>
      <c r="G107" s="25">
        <v>98</v>
      </c>
      <c r="I107" s="101"/>
    </row>
    <row r="108" spans="1:12" ht="33" x14ac:dyDescent="0.25">
      <c r="A108" s="170"/>
      <c r="B108" s="170"/>
      <c r="C108" s="170"/>
      <c r="D108" s="170"/>
      <c r="E108" s="170"/>
      <c r="F108" s="24" t="s">
        <v>34</v>
      </c>
      <c r="G108" s="25">
        <v>98</v>
      </c>
      <c r="I108" s="101"/>
    </row>
    <row r="109" spans="1:12" ht="16.5" x14ac:dyDescent="0.25">
      <c r="A109" s="170"/>
      <c r="B109" s="170"/>
      <c r="C109" s="170"/>
      <c r="D109" s="170"/>
      <c r="E109" s="170"/>
      <c r="F109" s="24" t="s">
        <v>27</v>
      </c>
      <c r="G109" s="25">
        <f>(5/5)*100</f>
        <v>100</v>
      </c>
      <c r="I109" s="101"/>
    </row>
    <row r="110" spans="1:12" ht="55.5" customHeight="1" x14ac:dyDescent="0.25">
      <c r="A110" s="90" t="s">
        <v>956</v>
      </c>
      <c r="B110" s="90" t="s">
        <v>957</v>
      </c>
      <c r="C110" s="90" t="s">
        <v>958</v>
      </c>
      <c r="D110" s="70" t="s">
        <v>51</v>
      </c>
      <c r="E110" s="116" t="s">
        <v>52</v>
      </c>
      <c r="F110" s="24" t="s">
        <v>36</v>
      </c>
      <c r="G110" s="25">
        <f>(G109/G106)*100</f>
        <v>102.04081632653062</v>
      </c>
      <c r="I110" s="101"/>
    </row>
    <row r="111" spans="1:12" s="28" customFormat="1" ht="16.5" x14ac:dyDescent="0.25">
      <c r="A111" s="170" t="s">
        <v>21</v>
      </c>
      <c r="B111" s="170" t="s">
        <v>22</v>
      </c>
      <c r="C111" s="170" t="s">
        <v>29</v>
      </c>
      <c r="D111" s="170" t="s">
        <v>23</v>
      </c>
      <c r="E111" s="169" t="s">
        <v>24</v>
      </c>
      <c r="F111" s="24" t="s">
        <v>25</v>
      </c>
      <c r="G111" s="25">
        <v>90</v>
      </c>
      <c r="I111" s="101"/>
    </row>
    <row r="112" spans="1:12" s="28" customFormat="1" ht="16.5" x14ac:dyDescent="0.25">
      <c r="A112" s="170"/>
      <c r="B112" s="170"/>
      <c r="C112" s="170"/>
      <c r="D112" s="170"/>
      <c r="E112" s="169"/>
      <c r="F112" s="24" t="s">
        <v>33</v>
      </c>
      <c r="G112" s="25">
        <v>90</v>
      </c>
      <c r="I112" s="101"/>
    </row>
    <row r="113" spans="1:9" s="28" customFormat="1" ht="16.5" x14ac:dyDescent="0.25">
      <c r="A113" s="170"/>
      <c r="B113" s="170"/>
      <c r="C113" s="170"/>
      <c r="D113" s="170"/>
      <c r="E113" s="169"/>
      <c r="F113" s="24" t="s">
        <v>26</v>
      </c>
      <c r="G113" s="25">
        <v>90</v>
      </c>
      <c r="I113" s="101"/>
    </row>
    <row r="114" spans="1:9" s="28" customFormat="1" ht="33" x14ac:dyDescent="0.25">
      <c r="A114" s="170"/>
      <c r="B114" s="170"/>
      <c r="C114" s="170"/>
      <c r="D114" s="170"/>
      <c r="E114" s="169"/>
      <c r="F114" s="24" t="s">
        <v>34</v>
      </c>
      <c r="G114" s="25">
        <v>90</v>
      </c>
      <c r="I114" s="101"/>
    </row>
    <row r="115" spans="1:9" s="28" customFormat="1" ht="16.5" x14ac:dyDescent="0.25">
      <c r="A115" s="170"/>
      <c r="B115" s="170"/>
      <c r="C115" s="170"/>
      <c r="D115" s="170"/>
      <c r="E115" s="169"/>
      <c r="F115" s="24" t="s">
        <v>27</v>
      </c>
      <c r="G115" s="25">
        <f>(8/8)*100</f>
        <v>100</v>
      </c>
      <c r="I115" s="101"/>
    </row>
    <row r="116" spans="1:9" s="28" customFormat="1" ht="31.5" x14ac:dyDescent="0.25">
      <c r="A116" s="90" t="s">
        <v>495</v>
      </c>
      <c r="B116" s="90" t="s">
        <v>496</v>
      </c>
      <c r="C116" s="90" t="s">
        <v>958</v>
      </c>
      <c r="D116" s="70" t="s">
        <v>51</v>
      </c>
      <c r="E116" s="116" t="s">
        <v>52</v>
      </c>
      <c r="F116" s="24" t="s">
        <v>36</v>
      </c>
      <c r="G116" s="25">
        <f>(G115/G112)*100</f>
        <v>111.11111111111111</v>
      </c>
      <c r="I116" s="101"/>
    </row>
    <row r="117" spans="1:9" s="28" customFormat="1" ht="16.5" x14ac:dyDescent="0.25">
      <c r="A117" s="170" t="s">
        <v>21</v>
      </c>
      <c r="B117" s="170" t="s">
        <v>22</v>
      </c>
      <c r="C117" s="170" t="s">
        <v>29</v>
      </c>
      <c r="D117" s="170" t="s">
        <v>23</v>
      </c>
      <c r="E117" s="169" t="s">
        <v>24</v>
      </c>
      <c r="F117" s="24" t="s">
        <v>25</v>
      </c>
      <c r="G117" s="25">
        <v>90</v>
      </c>
      <c r="I117" s="101"/>
    </row>
    <row r="118" spans="1:9" s="28" customFormat="1" ht="16.5" x14ac:dyDescent="0.25">
      <c r="A118" s="170"/>
      <c r="B118" s="170"/>
      <c r="C118" s="170"/>
      <c r="D118" s="170"/>
      <c r="E118" s="169"/>
      <c r="F118" s="24" t="s">
        <v>33</v>
      </c>
      <c r="G118" s="25">
        <v>90</v>
      </c>
      <c r="I118" s="101"/>
    </row>
    <row r="119" spans="1:9" s="28" customFormat="1" ht="16.5" x14ac:dyDescent="0.25">
      <c r="A119" s="170"/>
      <c r="B119" s="170"/>
      <c r="C119" s="170"/>
      <c r="D119" s="170"/>
      <c r="E119" s="169"/>
      <c r="F119" s="24" t="s">
        <v>26</v>
      </c>
      <c r="G119" s="25">
        <v>90</v>
      </c>
      <c r="I119" s="101"/>
    </row>
    <row r="120" spans="1:9" s="28" customFormat="1" ht="33" x14ac:dyDescent="0.25">
      <c r="A120" s="170"/>
      <c r="B120" s="170"/>
      <c r="C120" s="170"/>
      <c r="D120" s="170"/>
      <c r="E120" s="169"/>
      <c r="F120" s="24" t="s">
        <v>34</v>
      </c>
      <c r="G120" s="25">
        <v>90</v>
      </c>
      <c r="I120" s="101"/>
    </row>
    <row r="121" spans="1:9" s="28" customFormat="1" ht="16.5" x14ac:dyDescent="0.25">
      <c r="A121" s="170"/>
      <c r="B121" s="170"/>
      <c r="C121" s="170"/>
      <c r="D121" s="170"/>
      <c r="E121" s="169"/>
      <c r="F121" s="24" t="s">
        <v>27</v>
      </c>
      <c r="G121" s="25">
        <f>((11+19+13+9)/(11+19+15+9)*100)</f>
        <v>96.296296296296291</v>
      </c>
      <c r="I121" s="101"/>
    </row>
    <row r="122" spans="1:9" s="28" customFormat="1" ht="63" x14ac:dyDescent="0.25">
      <c r="A122" s="90" t="s">
        <v>959</v>
      </c>
      <c r="B122" s="90" t="s">
        <v>960</v>
      </c>
      <c r="C122" s="90" t="s">
        <v>961</v>
      </c>
      <c r="D122" s="70" t="s">
        <v>51</v>
      </c>
      <c r="E122" s="116" t="s">
        <v>52</v>
      </c>
      <c r="F122" s="24" t="s">
        <v>36</v>
      </c>
      <c r="G122" s="25">
        <f>(G121/G118)*100</f>
        <v>106.99588477366255</v>
      </c>
      <c r="I122" s="101"/>
    </row>
    <row r="123" spans="1:9" s="28" customFormat="1" ht="16.5" x14ac:dyDescent="0.25">
      <c r="A123" s="170" t="s">
        <v>21</v>
      </c>
      <c r="B123" s="170" t="s">
        <v>22</v>
      </c>
      <c r="C123" s="170" t="s">
        <v>29</v>
      </c>
      <c r="D123" s="170" t="s">
        <v>23</v>
      </c>
      <c r="E123" s="169" t="s">
        <v>24</v>
      </c>
      <c r="F123" s="24" t="s">
        <v>25</v>
      </c>
      <c r="G123" s="25">
        <v>90</v>
      </c>
      <c r="I123" s="101"/>
    </row>
    <row r="124" spans="1:9" s="28" customFormat="1" ht="16.5" x14ac:dyDescent="0.25">
      <c r="A124" s="170"/>
      <c r="B124" s="170"/>
      <c r="C124" s="170"/>
      <c r="D124" s="170"/>
      <c r="E124" s="169"/>
      <c r="F124" s="24" t="s">
        <v>33</v>
      </c>
      <c r="G124" s="25">
        <v>90</v>
      </c>
      <c r="I124" s="101"/>
    </row>
    <row r="125" spans="1:9" s="28" customFormat="1" ht="16.5" x14ac:dyDescent="0.25">
      <c r="A125" s="170"/>
      <c r="B125" s="170"/>
      <c r="C125" s="170"/>
      <c r="D125" s="170"/>
      <c r="E125" s="169"/>
      <c r="F125" s="24" t="s">
        <v>26</v>
      </c>
      <c r="G125" s="25">
        <v>90</v>
      </c>
      <c r="I125" s="101"/>
    </row>
    <row r="126" spans="1:9" s="28" customFormat="1" ht="33" x14ac:dyDescent="0.25">
      <c r="A126" s="170"/>
      <c r="B126" s="170"/>
      <c r="C126" s="170"/>
      <c r="D126" s="170"/>
      <c r="E126" s="169"/>
      <c r="F126" s="24" t="s">
        <v>34</v>
      </c>
      <c r="G126" s="25">
        <v>90</v>
      </c>
      <c r="I126" s="101"/>
    </row>
    <row r="127" spans="1:9" s="28" customFormat="1" ht="16.5" x14ac:dyDescent="0.25">
      <c r="A127" s="170"/>
      <c r="B127" s="170"/>
      <c r="C127" s="170"/>
      <c r="D127" s="170"/>
      <c r="E127" s="169"/>
      <c r="F127" s="24" t="s">
        <v>27</v>
      </c>
      <c r="G127" s="25">
        <f>((856+1270+970+1052)/(862+1284+970+1061)*100)</f>
        <v>99.305721809911418</v>
      </c>
      <c r="I127" s="101"/>
    </row>
    <row r="128" spans="1:9" s="28" customFormat="1" ht="47.25" x14ac:dyDescent="0.25">
      <c r="A128" s="90" t="s">
        <v>947</v>
      </c>
      <c r="B128" s="90" t="s">
        <v>497</v>
      </c>
      <c r="C128" s="90" t="s">
        <v>962</v>
      </c>
      <c r="D128" s="70" t="s">
        <v>51</v>
      </c>
      <c r="E128" s="116" t="s">
        <v>52</v>
      </c>
      <c r="F128" s="24" t="s">
        <v>36</v>
      </c>
      <c r="G128" s="25">
        <f>(G127/G124)*100</f>
        <v>110.33969089990157</v>
      </c>
      <c r="I128" s="101"/>
    </row>
    <row r="129" spans="1:9" s="28" customFormat="1" ht="16.5" x14ac:dyDescent="0.25">
      <c r="A129" s="170" t="s">
        <v>21</v>
      </c>
      <c r="B129" s="170" t="s">
        <v>22</v>
      </c>
      <c r="C129" s="170" t="s">
        <v>29</v>
      </c>
      <c r="D129" s="170" t="s">
        <v>23</v>
      </c>
      <c r="E129" s="169" t="s">
        <v>24</v>
      </c>
      <c r="F129" s="24" t="s">
        <v>25</v>
      </c>
      <c r="G129" s="25">
        <v>98</v>
      </c>
      <c r="I129" s="100"/>
    </row>
    <row r="130" spans="1:9" s="28" customFormat="1" ht="16.5" x14ac:dyDescent="0.25">
      <c r="A130" s="170"/>
      <c r="B130" s="170"/>
      <c r="C130" s="170"/>
      <c r="D130" s="170"/>
      <c r="E130" s="169"/>
      <c r="F130" s="24" t="s">
        <v>33</v>
      </c>
      <c r="G130" s="25">
        <v>98</v>
      </c>
      <c r="I130" s="100"/>
    </row>
    <row r="131" spans="1:9" s="28" customFormat="1" ht="16.5" x14ac:dyDescent="0.25">
      <c r="A131" s="170"/>
      <c r="B131" s="170"/>
      <c r="C131" s="170"/>
      <c r="D131" s="170"/>
      <c r="E131" s="169"/>
      <c r="F131" s="24" t="s">
        <v>26</v>
      </c>
      <c r="G131" s="25">
        <v>98</v>
      </c>
      <c r="I131" s="100"/>
    </row>
    <row r="132" spans="1:9" s="28" customFormat="1" ht="33" x14ac:dyDescent="0.25">
      <c r="A132" s="170"/>
      <c r="B132" s="170"/>
      <c r="C132" s="170"/>
      <c r="D132" s="170"/>
      <c r="E132" s="169"/>
      <c r="F132" s="24" t="s">
        <v>34</v>
      </c>
      <c r="G132" s="25">
        <v>98</v>
      </c>
      <c r="I132" s="100"/>
    </row>
    <row r="133" spans="1:9" s="28" customFormat="1" ht="16.5" x14ac:dyDescent="0.25">
      <c r="A133" s="170"/>
      <c r="B133" s="170"/>
      <c r="C133" s="170"/>
      <c r="D133" s="170"/>
      <c r="E133" s="169"/>
      <c r="F133" s="24" t="s">
        <v>27</v>
      </c>
      <c r="G133" s="25">
        <f>(8612.4/8688)*100</f>
        <v>99.129834254143645</v>
      </c>
      <c r="I133" s="100"/>
    </row>
    <row r="134" spans="1:9" s="28" customFormat="1" ht="47.25" x14ac:dyDescent="0.25">
      <c r="A134" s="90" t="s">
        <v>491</v>
      </c>
      <c r="B134" s="90" t="s">
        <v>498</v>
      </c>
      <c r="C134" s="90" t="s">
        <v>963</v>
      </c>
      <c r="D134" s="70" t="s">
        <v>51</v>
      </c>
      <c r="E134" s="116" t="s">
        <v>55</v>
      </c>
      <c r="F134" s="24" t="s">
        <v>36</v>
      </c>
      <c r="G134" s="25">
        <f>(G133/G130)*100</f>
        <v>101.15289209606495</v>
      </c>
      <c r="I134" s="100"/>
    </row>
    <row r="135" spans="1:9" s="28" customFormat="1" ht="16.5" x14ac:dyDescent="0.25">
      <c r="A135" s="186" t="s">
        <v>28</v>
      </c>
      <c r="B135" s="187"/>
      <c r="C135" s="187"/>
      <c r="D135" s="187"/>
      <c r="E135" s="187"/>
      <c r="F135" s="187"/>
      <c r="G135" s="188"/>
      <c r="I135" s="100"/>
    </row>
    <row r="136" spans="1:9" s="28" customFormat="1" ht="33" customHeight="1" x14ac:dyDescent="0.25">
      <c r="A136" s="160" t="str">
        <f>A32</f>
        <v>Indice de calidad en la entrega de soluciones tecnológicas innovadoras, accesibles y seguras para el ejercicio de los derechos de acceso a la Información y protección de datos personales y la promoción de una adecuada gestión documental.</v>
      </c>
      <c r="B136" s="161"/>
      <c r="C136" s="161"/>
      <c r="D136" s="161"/>
      <c r="E136" s="161"/>
      <c r="F136" s="161"/>
      <c r="G136" s="162"/>
      <c r="I136" s="100"/>
    </row>
    <row r="137" spans="1:9" ht="54.75" customHeight="1" x14ac:dyDescent="0.25">
      <c r="A137" s="8" t="s">
        <v>130</v>
      </c>
      <c r="B137" s="145" t="s">
        <v>1522</v>
      </c>
      <c r="C137" s="146"/>
      <c r="D137" s="146"/>
      <c r="E137" s="146"/>
      <c r="F137" s="146"/>
      <c r="G137" s="147"/>
    </row>
    <row r="138" spans="1:9" ht="17.100000000000001" customHeight="1" x14ac:dyDescent="0.25">
      <c r="A138" s="8" t="s">
        <v>129</v>
      </c>
      <c r="B138" s="154"/>
      <c r="C138" s="155"/>
      <c r="D138" s="155"/>
      <c r="E138" s="155"/>
      <c r="F138" s="155"/>
      <c r="G138" s="156"/>
    </row>
    <row r="139" spans="1:9" s="28" customFormat="1" ht="17.100000000000001" customHeight="1" x14ac:dyDescent="0.25">
      <c r="A139" s="160" t="str">
        <f>A40</f>
        <v>Índice de efectividad en la entrega de herramientas y servicios para el Sistema Nacional de Transparencia y de Datos Personales, así como los procesos sustantivos internos.</v>
      </c>
      <c r="B139" s="161"/>
      <c r="C139" s="161"/>
      <c r="D139" s="161"/>
      <c r="E139" s="161"/>
      <c r="F139" s="161"/>
      <c r="G139" s="162"/>
      <c r="I139" s="100"/>
    </row>
    <row r="140" spans="1:9" ht="69" customHeight="1" x14ac:dyDescent="0.25">
      <c r="A140" s="8" t="s">
        <v>130</v>
      </c>
      <c r="B140" s="145" t="s">
        <v>1424</v>
      </c>
      <c r="C140" s="146"/>
      <c r="D140" s="146"/>
      <c r="E140" s="146"/>
      <c r="F140" s="146"/>
      <c r="G140" s="147"/>
    </row>
    <row r="141" spans="1:9" ht="17.100000000000001" customHeight="1" x14ac:dyDescent="0.25">
      <c r="A141" s="8" t="s">
        <v>129</v>
      </c>
      <c r="B141" s="154"/>
      <c r="C141" s="155"/>
      <c r="D141" s="155"/>
      <c r="E141" s="155"/>
      <c r="F141" s="155"/>
      <c r="G141" s="156"/>
    </row>
    <row r="142" spans="1:9" s="28" customFormat="1" ht="17.100000000000001" customHeight="1" x14ac:dyDescent="0.25">
      <c r="A142" s="160" t="str">
        <f>A48</f>
        <v xml:space="preserve">Porcentaje de nuevos sistemas para el Instituto implementados. </v>
      </c>
      <c r="B142" s="161"/>
      <c r="C142" s="161"/>
      <c r="D142" s="161"/>
      <c r="E142" s="161"/>
      <c r="F142" s="161"/>
      <c r="G142" s="162"/>
      <c r="I142" s="100"/>
    </row>
    <row r="143" spans="1:9" ht="17.100000000000001" customHeight="1" x14ac:dyDescent="0.25">
      <c r="A143" s="8" t="s">
        <v>130</v>
      </c>
      <c r="B143" s="145" t="s">
        <v>1523</v>
      </c>
      <c r="C143" s="146"/>
      <c r="D143" s="146"/>
      <c r="E143" s="146"/>
      <c r="F143" s="146"/>
      <c r="G143" s="147"/>
    </row>
    <row r="144" spans="1:9" ht="17.100000000000001" customHeight="1" x14ac:dyDescent="0.25">
      <c r="A144" s="8" t="s">
        <v>129</v>
      </c>
      <c r="B144" s="154"/>
      <c r="C144" s="155"/>
      <c r="D144" s="155"/>
      <c r="E144" s="155"/>
      <c r="F144" s="155"/>
      <c r="G144" s="156"/>
    </row>
    <row r="145" spans="1:9" s="28" customFormat="1" ht="17.100000000000001" customHeight="1" x14ac:dyDescent="0.25">
      <c r="A145" s="160" t="str">
        <f>A54</f>
        <v>Porcentaje de disponibilidad de los  servicios del Centro de Procesamiento de Datos (CPD).</v>
      </c>
      <c r="B145" s="161"/>
      <c r="C145" s="161"/>
      <c r="D145" s="161"/>
      <c r="E145" s="161"/>
      <c r="F145" s="161"/>
      <c r="G145" s="162"/>
      <c r="I145" s="100"/>
    </row>
    <row r="146" spans="1:9" ht="17.100000000000001" customHeight="1" x14ac:dyDescent="0.25">
      <c r="A146" s="8" t="s">
        <v>130</v>
      </c>
      <c r="B146" s="145" t="s">
        <v>1425</v>
      </c>
      <c r="C146" s="146"/>
      <c r="D146" s="146"/>
      <c r="E146" s="146"/>
      <c r="F146" s="146"/>
      <c r="G146" s="147"/>
    </row>
    <row r="147" spans="1:9" ht="17.100000000000001" customHeight="1" x14ac:dyDescent="0.25">
      <c r="A147" s="8" t="s">
        <v>129</v>
      </c>
      <c r="B147" s="154"/>
      <c r="C147" s="155"/>
      <c r="D147" s="155"/>
      <c r="E147" s="155"/>
      <c r="F147" s="155"/>
      <c r="G147" s="156"/>
    </row>
    <row r="148" spans="1:9" s="28" customFormat="1" ht="17.100000000000001" customHeight="1" x14ac:dyDescent="0.25">
      <c r="A148" s="160" t="str">
        <f>A60</f>
        <v>Porcentaje anual de satisfacción de usuarios.</v>
      </c>
      <c r="B148" s="161"/>
      <c r="C148" s="161"/>
      <c r="D148" s="161"/>
      <c r="E148" s="161"/>
      <c r="F148" s="161"/>
      <c r="G148" s="162"/>
      <c r="I148" s="100"/>
    </row>
    <row r="149" spans="1:9" ht="17.100000000000001" customHeight="1" x14ac:dyDescent="0.25">
      <c r="A149" s="8" t="s">
        <v>130</v>
      </c>
      <c r="B149" s="145" t="s">
        <v>1524</v>
      </c>
      <c r="C149" s="146"/>
      <c r="D149" s="146"/>
      <c r="E149" s="146"/>
      <c r="F149" s="146"/>
      <c r="G149" s="147"/>
    </row>
    <row r="150" spans="1:9" ht="17.100000000000001" customHeight="1" x14ac:dyDescent="0.25">
      <c r="A150" s="8" t="s">
        <v>129</v>
      </c>
      <c r="B150" s="154"/>
      <c r="C150" s="155"/>
      <c r="D150" s="155"/>
      <c r="E150" s="155"/>
      <c r="F150" s="155"/>
      <c r="G150" s="156"/>
    </row>
    <row r="151" spans="1:9" s="28" customFormat="1" ht="17.100000000000001" customHeight="1" x14ac:dyDescent="0.25">
      <c r="A151" s="160" t="str">
        <f>A68</f>
        <v>Porcentaje de atención de requerimientos de nueva funcionalidad para la Plataforma Nacional de Transparencia.</v>
      </c>
      <c r="B151" s="161"/>
      <c r="C151" s="161"/>
      <c r="D151" s="161"/>
      <c r="E151" s="161"/>
      <c r="F151" s="161"/>
      <c r="G151" s="162"/>
      <c r="I151" s="100"/>
    </row>
    <row r="152" spans="1:9" ht="17.100000000000001" customHeight="1" x14ac:dyDescent="0.25">
      <c r="A152" s="8" t="s">
        <v>130</v>
      </c>
      <c r="B152" s="145" t="s">
        <v>1525</v>
      </c>
      <c r="C152" s="146"/>
      <c r="D152" s="146"/>
      <c r="E152" s="146"/>
      <c r="F152" s="146"/>
      <c r="G152" s="147"/>
    </row>
    <row r="153" spans="1:9" ht="17.100000000000001" customHeight="1" x14ac:dyDescent="0.25">
      <c r="A153" s="8" t="s">
        <v>129</v>
      </c>
      <c r="B153" s="154"/>
      <c r="C153" s="155"/>
      <c r="D153" s="155"/>
      <c r="E153" s="155"/>
      <c r="F153" s="155"/>
      <c r="G153" s="156"/>
    </row>
    <row r="154" spans="1:9" s="28" customFormat="1" ht="17.100000000000001" customHeight="1" x14ac:dyDescent="0.25">
      <c r="A154" s="160" t="str">
        <f>A74</f>
        <v>Porcentaje de atención a los requerimientos de los sistemas del instituto implementados.</v>
      </c>
      <c r="B154" s="161"/>
      <c r="C154" s="161"/>
      <c r="D154" s="161"/>
      <c r="E154" s="161"/>
      <c r="F154" s="161"/>
      <c r="G154" s="162"/>
      <c r="I154" s="100"/>
    </row>
    <row r="155" spans="1:9" ht="17.100000000000001" customHeight="1" x14ac:dyDescent="0.25">
      <c r="A155" s="8" t="s">
        <v>130</v>
      </c>
      <c r="B155" s="277" t="s">
        <v>1426</v>
      </c>
      <c r="C155" s="278"/>
      <c r="D155" s="278"/>
      <c r="E155" s="278"/>
      <c r="F155" s="278"/>
      <c r="G155" s="279"/>
    </row>
    <row r="156" spans="1:9" ht="17.100000000000001" customHeight="1" x14ac:dyDescent="0.25">
      <c r="A156" s="8" t="s">
        <v>129</v>
      </c>
      <c r="B156" s="154"/>
      <c r="C156" s="155"/>
      <c r="D156" s="155"/>
      <c r="E156" s="155"/>
      <c r="F156" s="155"/>
      <c r="G156" s="156"/>
    </row>
    <row r="157" spans="1:9" s="28" customFormat="1" ht="17.100000000000001" customHeight="1" x14ac:dyDescent="0.25">
      <c r="A157" s="160" t="str">
        <f>A80</f>
        <v>Porcentaje de solicitudes de soporte atendidos para la Plataforma Nacional de Transparencia.</v>
      </c>
      <c r="B157" s="161"/>
      <c r="C157" s="161"/>
      <c r="D157" s="161"/>
      <c r="E157" s="161"/>
      <c r="F157" s="161"/>
      <c r="G157" s="162"/>
      <c r="I157" s="100"/>
    </row>
    <row r="158" spans="1:9" ht="17.100000000000001" customHeight="1" x14ac:dyDescent="0.25">
      <c r="A158" s="8" t="s">
        <v>130</v>
      </c>
      <c r="B158" s="145" t="s">
        <v>1526</v>
      </c>
      <c r="C158" s="146"/>
      <c r="D158" s="146"/>
      <c r="E158" s="146"/>
      <c r="F158" s="146"/>
      <c r="G158" s="147"/>
    </row>
    <row r="159" spans="1:9" ht="17.100000000000001" customHeight="1" x14ac:dyDescent="0.25">
      <c r="A159" s="8" t="s">
        <v>129</v>
      </c>
      <c r="B159" s="154"/>
      <c r="C159" s="155"/>
      <c r="D159" s="155"/>
      <c r="E159" s="155"/>
      <c r="F159" s="155"/>
      <c r="G159" s="156"/>
    </row>
    <row r="160" spans="1:9" s="28" customFormat="1" ht="17.100000000000001" customHeight="1" x14ac:dyDescent="0.25">
      <c r="A160" s="160" t="str">
        <f>A86</f>
        <v>Porcentaje de solicitudes de soporte a aplicativos atendidos.</v>
      </c>
      <c r="B160" s="161"/>
      <c r="C160" s="161"/>
      <c r="D160" s="161"/>
      <c r="E160" s="161"/>
      <c r="F160" s="161"/>
      <c r="G160" s="162"/>
      <c r="I160" s="100"/>
    </row>
    <row r="161" spans="1:9" ht="17.100000000000001" customHeight="1" x14ac:dyDescent="0.25">
      <c r="A161" s="8" t="s">
        <v>130</v>
      </c>
      <c r="B161" s="145" t="s">
        <v>1527</v>
      </c>
      <c r="C161" s="146"/>
      <c r="D161" s="146"/>
      <c r="E161" s="146"/>
      <c r="F161" s="146"/>
      <c r="G161" s="147"/>
    </row>
    <row r="162" spans="1:9" ht="17.100000000000001" customHeight="1" x14ac:dyDescent="0.25">
      <c r="A162" s="8" t="s">
        <v>129</v>
      </c>
      <c r="B162" s="154"/>
      <c r="C162" s="155"/>
      <c r="D162" s="155"/>
      <c r="E162" s="155"/>
      <c r="F162" s="155"/>
      <c r="G162" s="156"/>
    </row>
    <row r="163" spans="1:9" s="28" customFormat="1" ht="17.100000000000001" customHeight="1" x14ac:dyDescent="0.25">
      <c r="A163" s="160" t="str">
        <f>A92</f>
        <v>Porcentaje de Publicaciones</v>
      </c>
      <c r="B163" s="161"/>
      <c r="C163" s="161"/>
      <c r="D163" s="161"/>
      <c r="E163" s="161"/>
      <c r="F163" s="161"/>
      <c r="G163" s="162"/>
      <c r="I163" s="100"/>
    </row>
    <row r="164" spans="1:9" ht="39" customHeight="1" x14ac:dyDescent="0.25">
      <c r="A164" s="8" t="s">
        <v>130</v>
      </c>
      <c r="B164" s="145" t="s">
        <v>1528</v>
      </c>
      <c r="C164" s="146"/>
      <c r="D164" s="146"/>
      <c r="E164" s="146"/>
      <c r="F164" s="146"/>
      <c r="G164" s="147"/>
    </row>
    <row r="165" spans="1:9" ht="17.100000000000001" customHeight="1" x14ac:dyDescent="0.25">
      <c r="A165" s="8" t="s">
        <v>129</v>
      </c>
      <c r="B165" s="154"/>
      <c r="C165" s="155"/>
      <c r="D165" s="155"/>
      <c r="E165" s="155"/>
      <c r="F165" s="155"/>
      <c r="G165" s="156"/>
    </row>
    <row r="166" spans="1:9" s="28" customFormat="1" ht="17.100000000000001" customHeight="1" x14ac:dyDescent="0.25">
      <c r="A166" s="160" t="str">
        <f>A98</f>
        <v>Porcentaje de usuarios con servicios de TIC completos.</v>
      </c>
      <c r="B166" s="161"/>
      <c r="C166" s="161"/>
      <c r="D166" s="161"/>
      <c r="E166" s="161"/>
      <c r="F166" s="161"/>
      <c r="G166" s="162"/>
      <c r="I166" s="100"/>
    </row>
    <row r="167" spans="1:9" ht="37.5" customHeight="1" x14ac:dyDescent="0.25">
      <c r="A167" s="8" t="s">
        <v>130</v>
      </c>
      <c r="B167" s="145" t="s">
        <v>1529</v>
      </c>
      <c r="C167" s="146"/>
      <c r="D167" s="146"/>
      <c r="E167" s="146"/>
      <c r="F167" s="146"/>
      <c r="G167" s="147"/>
    </row>
    <row r="168" spans="1:9" ht="17.100000000000001" customHeight="1" x14ac:dyDescent="0.25">
      <c r="A168" s="8" t="s">
        <v>129</v>
      </c>
      <c r="B168" s="154"/>
      <c r="C168" s="155"/>
      <c r="D168" s="155"/>
      <c r="E168" s="155"/>
      <c r="F168" s="155"/>
      <c r="G168" s="156"/>
    </row>
    <row r="169" spans="1:9" s="28" customFormat="1" ht="17.100000000000001" customHeight="1" x14ac:dyDescent="0.25">
      <c r="A169" s="160" t="str">
        <f>A104</f>
        <v>Porcentaje de servicios de la mesa de servicios atendidos mediante el nivel de servicio establecido SLA no mayor a 4 hrs.</v>
      </c>
      <c r="B169" s="161"/>
      <c r="C169" s="161"/>
      <c r="D169" s="161"/>
      <c r="E169" s="161"/>
      <c r="F169" s="161"/>
      <c r="G169" s="162"/>
      <c r="I169" s="100"/>
    </row>
    <row r="170" spans="1:9" ht="57.75" customHeight="1" x14ac:dyDescent="0.25">
      <c r="A170" s="8" t="s">
        <v>130</v>
      </c>
      <c r="B170" s="145" t="s">
        <v>1530</v>
      </c>
      <c r="C170" s="146"/>
      <c r="D170" s="146"/>
      <c r="E170" s="146"/>
      <c r="F170" s="146"/>
      <c r="G170" s="147"/>
    </row>
    <row r="171" spans="1:9" ht="17.100000000000001" customHeight="1" x14ac:dyDescent="0.25">
      <c r="A171" s="8" t="s">
        <v>129</v>
      </c>
      <c r="B171" s="154"/>
      <c r="C171" s="155"/>
      <c r="D171" s="155"/>
      <c r="E171" s="155"/>
      <c r="F171" s="155"/>
      <c r="G171" s="156"/>
    </row>
    <row r="172" spans="1:9" s="28" customFormat="1" ht="17.100000000000001" customHeight="1" x14ac:dyDescent="0.25">
      <c r="A172" s="160" t="str">
        <f>A110</f>
        <v>Porcentaje de solicitudes de pruebas de penetración atendidos para los micrositios Institucionales.</v>
      </c>
      <c r="B172" s="161"/>
      <c r="C172" s="161"/>
      <c r="D172" s="161"/>
      <c r="E172" s="161"/>
      <c r="F172" s="161"/>
      <c r="G172" s="162"/>
      <c r="I172" s="100"/>
    </row>
    <row r="173" spans="1:9" ht="17.100000000000001" customHeight="1" x14ac:dyDescent="0.25">
      <c r="A173" s="8" t="s">
        <v>130</v>
      </c>
      <c r="B173" s="145" t="s">
        <v>1427</v>
      </c>
      <c r="C173" s="146"/>
      <c r="D173" s="146"/>
      <c r="E173" s="146"/>
      <c r="F173" s="146"/>
      <c r="G173" s="147"/>
    </row>
    <row r="174" spans="1:9" ht="17.100000000000001" customHeight="1" x14ac:dyDescent="0.25">
      <c r="A174" s="8" t="s">
        <v>129</v>
      </c>
      <c r="B174" s="154"/>
      <c r="C174" s="155"/>
      <c r="D174" s="155"/>
      <c r="E174" s="155"/>
      <c r="F174" s="155"/>
      <c r="G174" s="156"/>
    </row>
    <row r="175" spans="1:9" s="28" customFormat="1" ht="17.100000000000001" customHeight="1" x14ac:dyDescent="0.25">
      <c r="A175" s="283" t="str">
        <f>A116</f>
        <v>Porcentaje de solicitudes de soporte a malware atendidos.</v>
      </c>
      <c r="B175" s="284"/>
      <c r="C175" s="284"/>
      <c r="D175" s="284"/>
      <c r="E175" s="284"/>
      <c r="F175" s="284"/>
      <c r="G175" s="285"/>
      <c r="I175" s="100"/>
    </row>
    <row r="176" spans="1:9" ht="17.100000000000001" customHeight="1" x14ac:dyDescent="0.25">
      <c r="A176" s="8" t="s">
        <v>130</v>
      </c>
      <c r="B176" s="157" t="s">
        <v>1428</v>
      </c>
      <c r="C176" s="158"/>
      <c r="D176" s="158"/>
      <c r="E176" s="158"/>
      <c r="F176" s="158"/>
      <c r="G176" s="159"/>
    </row>
    <row r="177" spans="1:9" ht="17.100000000000001" customHeight="1" x14ac:dyDescent="0.25">
      <c r="A177" s="8" t="s">
        <v>129</v>
      </c>
      <c r="B177" s="154"/>
      <c r="C177" s="155"/>
      <c r="D177" s="155"/>
      <c r="E177" s="155"/>
      <c r="F177" s="155"/>
      <c r="G177" s="156"/>
    </row>
    <row r="178" spans="1:9" s="28" customFormat="1" ht="17.100000000000001" customHeight="1" x14ac:dyDescent="0.25">
      <c r="A178" s="160" t="str">
        <f>A122</f>
        <v>Porcentaje de requerimientos de los sistemas del instituto implementados.</v>
      </c>
      <c r="B178" s="161"/>
      <c r="C178" s="161"/>
      <c r="D178" s="161"/>
      <c r="E178" s="161"/>
      <c r="F178" s="161"/>
      <c r="G178" s="162"/>
      <c r="I178" s="100"/>
    </row>
    <row r="179" spans="1:9" ht="17.100000000000001" customHeight="1" x14ac:dyDescent="0.25">
      <c r="A179" s="8" t="s">
        <v>130</v>
      </c>
      <c r="B179" s="280" t="s">
        <v>1426</v>
      </c>
      <c r="C179" s="281"/>
      <c r="D179" s="281"/>
      <c r="E179" s="281"/>
      <c r="F179" s="281"/>
      <c r="G179" s="282"/>
    </row>
    <row r="180" spans="1:9" ht="17.100000000000001" customHeight="1" x14ac:dyDescent="0.25">
      <c r="A180" s="8" t="s">
        <v>129</v>
      </c>
      <c r="B180" s="154"/>
      <c r="C180" s="155"/>
      <c r="D180" s="155"/>
      <c r="E180" s="155"/>
      <c r="F180" s="155"/>
      <c r="G180" s="156"/>
    </row>
    <row r="181" spans="1:9" s="28" customFormat="1" ht="17.100000000000001" customHeight="1" x14ac:dyDescent="0.25">
      <c r="A181" s="160" t="str">
        <f>A128</f>
        <v>Porcentaje de solicitudes de soporte a aplicativos atendidos.</v>
      </c>
      <c r="B181" s="161"/>
      <c r="C181" s="161"/>
      <c r="D181" s="161"/>
      <c r="E181" s="161"/>
      <c r="F181" s="161"/>
      <c r="G181" s="162"/>
      <c r="I181" s="100"/>
    </row>
    <row r="182" spans="1:9" ht="17.100000000000001" customHeight="1" x14ac:dyDescent="0.25">
      <c r="A182" s="8" t="s">
        <v>130</v>
      </c>
      <c r="B182" s="145" t="s">
        <v>1527</v>
      </c>
      <c r="C182" s="146"/>
      <c r="D182" s="146"/>
      <c r="E182" s="146"/>
      <c r="F182" s="146"/>
      <c r="G182" s="147"/>
    </row>
    <row r="183" spans="1:9" ht="17.100000000000001" customHeight="1" x14ac:dyDescent="0.25">
      <c r="A183" s="8" t="s">
        <v>129</v>
      </c>
      <c r="B183" s="154"/>
      <c r="C183" s="155"/>
      <c r="D183" s="155"/>
      <c r="E183" s="155"/>
      <c r="F183" s="155"/>
      <c r="G183" s="156"/>
    </row>
    <row r="184" spans="1:9" s="28" customFormat="1" ht="17.100000000000001" customHeight="1" x14ac:dyDescent="0.25">
      <c r="A184" s="160" t="str">
        <f>A134</f>
        <v>Porcentaje de disponibilidad de los  servicios del Centro de Procesamiento de Datos (CPD)</v>
      </c>
      <c r="B184" s="161"/>
      <c r="C184" s="161"/>
      <c r="D184" s="161"/>
      <c r="E184" s="161"/>
      <c r="F184" s="161"/>
      <c r="G184" s="162"/>
      <c r="I184" s="100"/>
    </row>
    <row r="185" spans="1:9" ht="17.100000000000001" customHeight="1" x14ac:dyDescent="0.25">
      <c r="A185" s="8" t="s">
        <v>130</v>
      </c>
      <c r="B185" s="145" t="s">
        <v>1531</v>
      </c>
      <c r="C185" s="146"/>
      <c r="D185" s="146"/>
      <c r="E185" s="146"/>
      <c r="F185" s="146"/>
      <c r="G185" s="147"/>
    </row>
    <row r="186" spans="1:9" ht="17.100000000000001" customHeight="1" x14ac:dyDescent="0.25">
      <c r="A186" s="8" t="s">
        <v>129</v>
      </c>
      <c r="B186" s="154"/>
      <c r="C186" s="155"/>
      <c r="D186" s="155"/>
      <c r="E186" s="155"/>
      <c r="F186" s="155"/>
      <c r="G186" s="156"/>
    </row>
    <row r="187" spans="1:9" s="28" customFormat="1" ht="15" customHeight="1" x14ac:dyDescent="0.25">
      <c r="A187" s="213"/>
      <c r="B187" s="213"/>
      <c r="C187" s="213"/>
      <c r="D187" s="213"/>
      <c r="E187" s="213"/>
      <c r="F187" s="213"/>
      <c r="G187" s="213"/>
      <c r="I187" s="100"/>
    </row>
    <row r="188" spans="1:9" s="28" customFormat="1" ht="16.5" x14ac:dyDescent="0.25">
      <c r="A188" s="186" t="s">
        <v>35</v>
      </c>
      <c r="B188" s="187"/>
      <c r="C188" s="187"/>
      <c r="D188" s="187"/>
      <c r="E188" s="187"/>
      <c r="F188" s="187"/>
      <c r="G188" s="188"/>
      <c r="I188" s="100"/>
    </row>
    <row r="189" spans="1:9" ht="33" customHeight="1" x14ac:dyDescent="0.25">
      <c r="A189" s="160" t="str">
        <f>A32</f>
        <v>Indice de calidad en la entrega de soluciones tecnológicas innovadoras, accesibles y seguras para el ejercicio de los derechos de acceso a la Información y protección de datos personales y la promoción de una adecuada gestión documental.</v>
      </c>
      <c r="B189" s="161"/>
      <c r="C189" s="161"/>
      <c r="D189" s="161"/>
      <c r="E189" s="161"/>
      <c r="F189" s="161"/>
      <c r="G189" s="162"/>
    </row>
    <row r="190" spans="1:9" ht="33" x14ac:dyDescent="0.25">
      <c r="A190" s="30" t="s">
        <v>30</v>
      </c>
      <c r="B190" s="229"/>
      <c r="C190" s="229"/>
      <c r="D190" s="229"/>
      <c r="E190" s="229"/>
      <c r="F190" s="229"/>
      <c r="G190" s="229"/>
    </row>
    <row r="191" spans="1:9" ht="33" x14ac:dyDescent="0.25">
      <c r="A191" s="30" t="s">
        <v>31</v>
      </c>
      <c r="B191" s="256"/>
      <c r="C191" s="256"/>
      <c r="D191" s="256"/>
      <c r="E191" s="256"/>
      <c r="F191" s="256"/>
      <c r="G191" s="256"/>
    </row>
    <row r="192" spans="1:9" ht="16.5" x14ac:dyDescent="0.25">
      <c r="A192" s="30" t="s">
        <v>32</v>
      </c>
      <c r="B192" s="230"/>
      <c r="C192" s="230"/>
      <c r="D192" s="230"/>
      <c r="E192" s="230"/>
      <c r="F192" s="230"/>
      <c r="G192" s="230"/>
    </row>
    <row r="193" spans="1:7" ht="16.5" x14ac:dyDescent="0.25">
      <c r="A193" s="160" t="str">
        <f>A40</f>
        <v>Índice de efectividad en la entrega de herramientas y servicios para el Sistema Nacional de Transparencia y de Datos Personales, así como los procesos sustantivos internos.</v>
      </c>
      <c r="B193" s="161"/>
      <c r="C193" s="161"/>
      <c r="D193" s="161"/>
      <c r="E193" s="161"/>
      <c r="F193" s="161"/>
      <c r="G193" s="162"/>
    </row>
    <row r="194" spans="1:7" ht="33" x14ac:dyDescent="0.25">
      <c r="A194" s="30" t="s">
        <v>30</v>
      </c>
      <c r="B194" s="229"/>
      <c r="C194" s="229"/>
      <c r="D194" s="229"/>
      <c r="E194" s="229"/>
      <c r="F194" s="229"/>
      <c r="G194" s="229"/>
    </row>
    <row r="195" spans="1:7" ht="33" x14ac:dyDescent="0.25">
      <c r="A195" s="30" t="s">
        <v>31</v>
      </c>
      <c r="B195" s="256"/>
      <c r="C195" s="256"/>
      <c r="D195" s="256"/>
      <c r="E195" s="256"/>
      <c r="F195" s="256"/>
      <c r="G195" s="256"/>
    </row>
    <row r="196" spans="1:7" ht="16.5" x14ac:dyDescent="0.25">
      <c r="A196" s="30" t="s">
        <v>32</v>
      </c>
      <c r="B196" s="230"/>
      <c r="C196" s="230"/>
      <c r="D196" s="230"/>
      <c r="E196" s="230"/>
      <c r="F196" s="230"/>
      <c r="G196" s="230"/>
    </row>
    <row r="197" spans="1:7" ht="16.5" x14ac:dyDescent="0.25">
      <c r="A197" s="160" t="str">
        <f>A48</f>
        <v xml:space="preserve">Porcentaje de nuevos sistemas para el Instituto implementados. </v>
      </c>
      <c r="B197" s="161"/>
      <c r="C197" s="161"/>
      <c r="D197" s="161"/>
      <c r="E197" s="161"/>
      <c r="F197" s="161"/>
      <c r="G197" s="162"/>
    </row>
    <row r="198" spans="1:7" ht="33" x14ac:dyDescent="0.25">
      <c r="A198" s="30" t="s">
        <v>30</v>
      </c>
      <c r="B198" s="229"/>
      <c r="C198" s="229"/>
      <c r="D198" s="229"/>
      <c r="E198" s="229"/>
      <c r="F198" s="229"/>
      <c r="G198" s="229"/>
    </row>
    <row r="199" spans="1:7" ht="33" x14ac:dyDescent="0.25">
      <c r="A199" s="30" t="s">
        <v>31</v>
      </c>
      <c r="B199" s="256"/>
      <c r="C199" s="256"/>
      <c r="D199" s="256"/>
      <c r="E199" s="256"/>
      <c r="F199" s="256"/>
      <c r="G199" s="256"/>
    </row>
    <row r="200" spans="1:7" ht="16.5" x14ac:dyDescent="0.25">
      <c r="A200" s="30" t="s">
        <v>32</v>
      </c>
      <c r="B200" s="230"/>
      <c r="C200" s="230"/>
      <c r="D200" s="230"/>
      <c r="E200" s="230"/>
      <c r="F200" s="230"/>
      <c r="G200" s="230"/>
    </row>
    <row r="201" spans="1:7" ht="16.5" x14ac:dyDescent="0.25">
      <c r="A201" s="160" t="str">
        <f>A54</f>
        <v>Porcentaje de disponibilidad de los  servicios del Centro de Procesamiento de Datos (CPD).</v>
      </c>
      <c r="B201" s="161"/>
      <c r="C201" s="161"/>
      <c r="D201" s="161"/>
      <c r="E201" s="161"/>
      <c r="F201" s="161"/>
      <c r="G201" s="162"/>
    </row>
    <row r="202" spans="1:7" ht="33" x14ac:dyDescent="0.25">
      <c r="A202" s="30" t="s">
        <v>30</v>
      </c>
      <c r="B202" s="229"/>
      <c r="C202" s="229"/>
      <c r="D202" s="229"/>
      <c r="E202" s="229"/>
      <c r="F202" s="229"/>
      <c r="G202" s="229"/>
    </row>
    <row r="203" spans="1:7" ht="33" x14ac:dyDescent="0.25">
      <c r="A203" s="30" t="s">
        <v>31</v>
      </c>
      <c r="B203" s="256"/>
      <c r="C203" s="256"/>
      <c r="D203" s="256"/>
      <c r="E203" s="256"/>
      <c r="F203" s="256"/>
      <c r="G203" s="256"/>
    </row>
    <row r="204" spans="1:7" ht="16.5" x14ac:dyDescent="0.25">
      <c r="A204" s="30" t="s">
        <v>32</v>
      </c>
      <c r="B204" s="230"/>
      <c r="C204" s="230"/>
      <c r="D204" s="230"/>
      <c r="E204" s="230"/>
      <c r="F204" s="230"/>
      <c r="G204" s="230"/>
    </row>
    <row r="205" spans="1:7" ht="16.5" x14ac:dyDescent="0.25">
      <c r="A205" s="160" t="str">
        <f>A60</f>
        <v>Porcentaje anual de satisfacción de usuarios.</v>
      </c>
      <c r="B205" s="161"/>
      <c r="C205" s="161"/>
      <c r="D205" s="161"/>
      <c r="E205" s="161"/>
      <c r="F205" s="161"/>
      <c r="G205" s="162"/>
    </row>
    <row r="206" spans="1:7" ht="33" x14ac:dyDescent="0.25">
      <c r="A206" s="30" t="s">
        <v>30</v>
      </c>
      <c r="B206" s="229"/>
      <c r="C206" s="229"/>
      <c r="D206" s="229"/>
      <c r="E206" s="229"/>
      <c r="F206" s="229"/>
      <c r="G206" s="229"/>
    </row>
    <row r="207" spans="1:7" ht="33" x14ac:dyDescent="0.25">
      <c r="A207" s="30" t="s">
        <v>31</v>
      </c>
      <c r="B207" s="256"/>
      <c r="C207" s="256"/>
      <c r="D207" s="256"/>
      <c r="E207" s="256"/>
      <c r="F207" s="256"/>
      <c r="G207" s="256"/>
    </row>
    <row r="208" spans="1:7" ht="16.5" x14ac:dyDescent="0.25">
      <c r="A208" s="30" t="s">
        <v>32</v>
      </c>
      <c r="B208" s="230"/>
      <c r="C208" s="230"/>
      <c r="D208" s="230"/>
      <c r="E208" s="230"/>
      <c r="F208" s="230"/>
      <c r="G208" s="230"/>
    </row>
    <row r="209" spans="1:7" ht="16.5" x14ac:dyDescent="0.25">
      <c r="A209" s="160" t="str">
        <f>A68</f>
        <v>Porcentaje de atención de requerimientos de nueva funcionalidad para la Plataforma Nacional de Transparencia.</v>
      </c>
      <c r="B209" s="161"/>
      <c r="C209" s="161"/>
      <c r="D209" s="161"/>
      <c r="E209" s="161"/>
      <c r="F209" s="161"/>
      <c r="G209" s="162"/>
    </row>
    <row r="210" spans="1:7" ht="33" x14ac:dyDescent="0.25">
      <c r="A210" s="30" t="s">
        <v>30</v>
      </c>
      <c r="B210" s="229"/>
      <c r="C210" s="229"/>
      <c r="D210" s="229"/>
      <c r="E210" s="229"/>
      <c r="F210" s="229"/>
      <c r="G210" s="229"/>
    </row>
    <row r="211" spans="1:7" ht="33" x14ac:dyDescent="0.25">
      <c r="A211" s="30" t="s">
        <v>31</v>
      </c>
      <c r="B211" s="256"/>
      <c r="C211" s="256"/>
      <c r="D211" s="256"/>
      <c r="E211" s="256"/>
      <c r="F211" s="256"/>
      <c r="G211" s="256"/>
    </row>
    <row r="212" spans="1:7" ht="16.5" x14ac:dyDescent="0.25">
      <c r="A212" s="30" t="s">
        <v>32</v>
      </c>
      <c r="B212" s="230"/>
      <c r="C212" s="230"/>
      <c r="D212" s="230"/>
      <c r="E212" s="230"/>
      <c r="F212" s="230"/>
      <c r="G212" s="230"/>
    </row>
    <row r="213" spans="1:7" ht="16.5" x14ac:dyDescent="0.25">
      <c r="A213" s="160" t="str">
        <f>A74</f>
        <v>Porcentaje de atención a los requerimientos de los sistemas del instituto implementados.</v>
      </c>
      <c r="B213" s="161"/>
      <c r="C213" s="161"/>
      <c r="D213" s="161"/>
      <c r="E213" s="161"/>
      <c r="F213" s="161"/>
      <c r="G213" s="162"/>
    </row>
    <row r="214" spans="1:7" ht="33" x14ac:dyDescent="0.25">
      <c r="A214" s="30" t="s">
        <v>30</v>
      </c>
      <c r="B214" s="229"/>
      <c r="C214" s="229"/>
      <c r="D214" s="229"/>
      <c r="E214" s="229"/>
      <c r="F214" s="229"/>
      <c r="G214" s="229"/>
    </row>
    <row r="215" spans="1:7" ht="33" x14ac:dyDescent="0.25">
      <c r="A215" s="30" t="s">
        <v>31</v>
      </c>
      <c r="B215" s="256"/>
      <c r="C215" s="256"/>
      <c r="D215" s="256"/>
      <c r="E215" s="256"/>
      <c r="F215" s="256"/>
      <c r="G215" s="256"/>
    </row>
    <row r="216" spans="1:7" ht="16.5" x14ac:dyDescent="0.25">
      <c r="A216" s="30" t="s">
        <v>32</v>
      </c>
      <c r="B216" s="230"/>
      <c r="C216" s="230"/>
      <c r="D216" s="230"/>
      <c r="E216" s="230"/>
      <c r="F216" s="230"/>
      <c r="G216" s="230"/>
    </row>
    <row r="217" spans="1:7" ht="16.5" x14ac:dyDescent="0.25">
      <c r="A217" s="160" t="str">
        <f>A80</f>
        <v>Porcentaje de solicitudes de soporte atendidos para la Plataforma Nacional de Transparencia.</v>
      </c>
      <c r="B217" s="161"/>
      <c r="C217" s="161"/>
      <c r="D217" s="161"/>
      <c r="E217" s="161"/>
      <c r="F217" s="161"/>
      <c r="G217" s="162"/>
    </row>
    <row r="218" spans="1:7" ht="33" x14ac:dyDescent="0.25">
      <c r="A218" s="30" t="s">
        <v>30</v>
      </c>
      <c r="B218" s="229"/>
      <c r="C218" s="229"/>
      <c r="D218" s="229"/>
      <c r="E218" s="229"/>
      <c r="F218" s="229"/>
      <c r="G218" s="229"/>
    </row>
    <row r="219" spans="1:7" ht="33" x14ac:dyDescent="0.25">
      <c r="A219" s="30" t="s">
        <v>31</v>
      </c>
      <c r="B219" s="256"/>
      <c r="C219" s="256"/>
      <c r="D219" s="256"/>
      <c r="E219" s="256"/>
      <c r="F219" s="256"/>
      <c r="G219" s="256"/>
    </row>
    <row r="220" spans="1:7" ht="16.5" x14ac:dyDescent="0.25">
      <c r="A220" s="30" t="s">
        <v>32</v>
      </c>
      <c r="B220" s="230"/>
      <c r="C220" s="230"/>
      <c r="D220" s="230"/>
      <c r="E220" s="230"/>
      <c r="F220" s="230"/>
      <c r="G220" s="230"/>
    </row>
    <row r="221" spans="1:7" ht="16.5" x14ac:dyDescent="0.25">
      <c r="A221" s="160" t="str">
        <f>A86</f>
        <v>Porcentaje de solicitudes de soporte a aplicativos atendidos.</v>
      </c>
      <c r="B221" s="161"/>
      <c r="C221" s="161"/>
      <c r="D221" s="161"/>
      <c r="E221" s="161"/>
      <c r="F221" s="161"/>
      <c r="G221" s="162"/>
    </row>
    <row r="222" spans="1:7" ht="33" x14ac:dyDescent="0.25">
      <c r="A222" s="30" t="s">
        <v>30</v>
      </c>
      <c r="B222" s="229"/>
      <c r="C222" s="229"/>
      <c r="D222" s="229"/>
      <c r="E222" s="229"/>
      <c r="F222" s="229"/>
      <c r="G222" s="229"/>
    </row>
    <row r="223" spans="1:7" ht="33" x14ac:dyDescent="0.25">
      <c r="A223" s="30" t="s">
        <v>31</v>
      </c>
      <c r="B223" s="256"/>
      <c r="C223" s="256"/>
      <c r="D223" s="256"/>
      <c r="E223" s="256"/>
      <c r="F223" s="256"/>
      <c r="G223" s="256"/>
    </row>
    <row r="224" spans="1:7" ht="16.5" x14ac:dyDescent="0.25">
      <c r="A224" s="30" t="s">
        <v>32</v>
      </c>
      <c r="B224" s="230"/>
      <c r="C224" s="230"/>
      <c r="D224" s="230"/>
      <c r="E224" s="230"/>
      <c r="F224" s="230"/>
      <c r="G224" s="230"/>
    </row>
    <row r="225" spans="1:7" ht="16.5" x14ac:dyDescent="0.25">
      <c r="A225" s="160" t="str">
        <f>A92</f>
        <v>Porcentaje de Publicaciones</v>
      </c>
      <c r="B225" s="161"/>
      <c r="C225" s="161"/>
      <c r="D225" s="161"/>
      <c r="E225" s="161"/>
      <c r="F225" s="161"/>
      <c r="G225" s="162"/>
    </row>
    <row r="226" spans="1:7" ht="33" x14ac:dyDescent="0.25">
      <c r="A226" s="30" t="s">
        <v>30</v>
      </c>
      <c r="B226" s="229"/>
      <c r="C226" s="229"/>
      <c r="D226" s="229"/>
      <c r="E226" s="229"/>
      <c r="F226" s="229"/>
      <c r="G226" s="229"/>
    </row>
    <row r="227" spans="1:7" ht="33" x14ac:dyDescent="0.25">
      <c r="A227" s="30" t="s">
        <v>31</v>
      </c>
      <c r="B227" s="256"/>
      <c r="C227" s="256"/>
      <c r="D227" s="256"/>
      <c r="E227" s="256"/>
      <c r="F227" s="256"/>
      <c r="G227" s="256"/>
    </row>
    <row r="228" spans="1:7" ht="16.5" x14ac:dyDescent="0.25">
      <c r="A228" s="30" t="s">
        <v>32</v>
      </c>
      <c r="B228" s="230"/>
      <c r="C228" s="230"/>
      <c r="D228" s="230"/>
      <c r="E228" s="230"/>
      <c r="F228" s="230"/>
      <c r="G228" s="230"/>
    </row>
    <row r="229" spans="1:7" ht="16.5" x14ac:dyDescent="0.25">
      <c r="A229" s="160" t="str">
        <f>A98</f>
        <v>Porcentaje de usuarios con servicios de TIC completos.</v>
      </c>
      <c r="B229" s="161"/>
      <c r="C229" s="161"/>
      <c r="D229" s="161"/>
      <c r="E229" s="161"/>
      <c r="F229" s="161"/>
      <c r="G229" s="162"/>
    </row>
    <row r="230" spans="1:7" ht="33" x14ac:dyDescent="0.25">
      <c r="A230" s="30" t="s">
        <v>30</v>
      </c>
      <c r="B230" s="229"/>
      <c r="C230" s="229"/>
      <c r="D230" s="229"/>
      <c r="E230" s="229"/>
      <c r="F230" s="229"/>
      <c r="G230" s="229"/>
    </row>
    <row r="231" spans="1:7" ht="33" x14ac:dyDescent="0.25">
      <c r="A231" s="30" t="s">
        <v>31</v>
      </c>
      <c r="B231" s="256"/>
      <c r="C231" s="256"/>
      <c r="D231" s="256"/>
      <c r="E231" s="256"/>
      <c r="F231" s="256"/>
      <c r="G231" s="256"/>
    </row>
    <row r="232" spans="1:7" ht="16.5" x14ac:dyDescent="0.25">
      <c r="A232" s="30" t="s">
        <v>32</v>
      </c>
      <c r="B232" s="230"/>
      <c r="C232" s="230"/>
      <c r="D232" s="230"/>
      <c r="E232" s="230"/>
      <c r="F232" s="230"/>
      <c r="G232" s="230"/>
    </row>
    <row r="233" spans="1:7" ht="16.5" x14ac:dyDescent="0.25">
      <c r="A233" s="160" t="str">
        <f>A104</f>
        <v>Porcentaje de servicios de la mesa de servicios atendidos mediante el nivel de servicio establecido SLA no mayor a 4 hrs.</v>
      </c>
      <c r="B233" s="161"/>
      <c r="C233" s="161"/>
      <c r="D233" s="161"/>
      <c r="E233" s="161"/>
      <c r="F233" s="161"/>
      <c r="G233" s="162"/>
    </row>
    <row r="234" spans="1:7" ht="33" x14ac:dyDescent="0.25">
      <c r="A234" s="30" t="s">
        <v>30</v>
      </c>
      <c r="B234" s="229"/>
      <c r="C234" s="229"/>
      <c r="D234" s="229"/>
      <c r="E234" s="229"/>
      <c r="F234" s="229"/>
      <c r="G234" s="229"/>
    </row>
    <row r="235" spans="1:7" ht="33" x14ac:dyDescent="0.25">
      <c r="A235" s="30" t="s">
        <v>31</v>
      </c>
      <c r="B235" s="256"/>
      <c r="C235" s="256"/>
      <c r="D235" s="256"/>
      <c r="E235" s="256"/>
      <c r="F235" s="256"/>
      <c r="G235" s="256"/>
    </row>
    <row r="236" spans="1:7" ht="16.5" x14ac:dyDescent="0.25">
      <c r="A236" s="30" t="s">
        <v>32</v>
      </c>
      <c r="B236" s="230"/>
      <c r="C236" s="230"/>
      <c r="D236" s="230"/>
      <c r="E236" s="230"/>
      <c r="F236" s="230"/>
      <c r="G236" s="230"/>
    </row>
    <row r="237" spans="1:7" ht="16.5" x14ac:dyDescent="0.25">
      <c r="A237" s="160" t="str">
        <f>A110</f>
        <v>Porcentaje de solicitudes de pruebas de penetración atendidos para los micrositios Institucionales.</v>
      </c>
      <c r="B237" s="161"/>
      <c r="C237" s="161"/>
      <c r="D237" s="161"/>
      <c r="E237" s="161"/>
      <c r="F237" s="161"/>
      <c r="G237" s="162"/>
    </row>
    <row r="238" spans="1:7" ht="33" x14ac:dyDescent="0.25">
      <c r="A238" s="30" t="s">
        <v>30</v>
      </c>
      <c r="B238" s="229"/>
      <c r="C238" s="229"/>
      <c r="D238" s="229"/>
      <c r="E238" s="229"/>
      <c r="F238" s="229"/>
      <c r="G238" s="229"/>
    </row>
    <row r="239" spans="1:7" ht="33" x14ac:dyDescent="0.25">
      <c r="A239" s="30" t="s">
        <v>31</v>
      </c>
      <c r="B239" s="256"/>
      <c r="C239" s="256"/>
      <c r="D239" s="256"/>
      <c r="E239" s="256"/>
      <c r="F239" s="256"/>
      <c r="G239" s="256"/>
    </row>
    <row r="240" spans="1:7" ht="16.5" x14ac:dyDescent="0.25">
      <c r="A240" s="30" t="s">
        <v>32</v>
      </c>
      <c r="B240" s="230"/>
      <c r="C240" s="230"/>
      <c r="D240" s="230"/>
      <c r="E240" s="230"/>
      <c r="F240" s="230"/>
      <c r="G240" s="230"/>
    </row>
    <row r="241" spans="1:7" ht="16.5" x14ac:dyDescent="0.25">
      <c r="A241" s="160" t="str">
        <f>A116</f>
        <v>Porcentaje de solicitudes de soporte a malware atendidos.</v>
      </c>
      <c r="B241" s="161"/>
      <c r="C241" s="161"/>
      <c r="D241" s="161"/>
      <c r="E241" s="161"/>
      <c r="F241" s="161"/>
      <c r="G241" s="162"/>
    </row>
    <row r="242" spans="1:7" ht="33" x14ac:dyDescent="0.25">
      <c r="A242" s="30" t="s">
        <v>30</v>
      </c>
      <c r="B242" s="229"/>
      <c r="C242" s="229"/>
      <c r="D242" s="229"/>
      <c r="E242" s="229"/>
      <c r="F242" s="229"/>
      <c r="G242" s="229"/>
    </row>
    <row r="243" spans="1:7" ht="33" x14ac:dyDescent="0.25">
      <c r="A243" s="30" t="s">
        <v>31</v>
      </c>
      <c r="B243" s="256"/>
      <c r="C243" s="256"/>
      <c r="D243" s="256"/>
      <c r="E243" s="256"/>
      <c r="F243" s="256"/>
      <c r="G243" s="256"/>
    </row>
    <row r="244" spans="1:7" ht="16.5" x14ac:dyDescent="0.25">
      <c r="A244" s="30" t="s">
        <v>32</v>
      </c>
      <c r="B244" s="230"/>
      <c r="C244" s="230"/>
      <c r="D244" s="230"/>
      <c r="E244" s="230"/>
      <c r="F244" s="230"/>
      <c r="G244" s="230"/>
    </row>
    <row r="245" spans="1:7" ht="16.5" x14ac:dyDescent="0.25">
      <c r="A245" s="160" t="str">
        <f>A122</f>
        <v>Porcentaje de requerimientos de los sistemas del instituto implementados.</v>
      </c>
      <c r="B245" s="161"/>
      <c r="C245" s="161"/>
      <c r="D245" s="161"/>
      <c r="E245" s="161"/>
      <c r="F245" s="161"/>
      <c r="G245" s="162"/>
    </row>
    <row r="246" spans="1:7" ht="33" x14ac:dyDescent="0.25">
      <c r="A246" s="30" t="s">
        <v>30</v>
      </c>
      <c r="B246" s="229"/>
      <c r="C246" s="229"/>
      <c r="D246" s="229"/>
      <c r="E246" s="229"/>
      <c r="F246" s="229"/>
      <c r="G246" s="229"/>
    </row>
    <row r="247" spans="1:7" ht="33" x14ac:dyDescent="0.25">
      <c r="A247" s="30" t="s">
        <v>31</v>
      </c>
      <c r="B247" s="256"/>
      <c r="C247" s="256"/>
      <c r="D247" s="256"/>
      <c r="E247" s="256"/>
      <c r="F247" s="256"/>
      <c r="G247" s="256"/>
    </row>
    <row r="248" spans="1:7" ht="16.5" x14ac:dyDescent="0.25">
      <c r="A248" s="30" t="s">
        <v>32</v>
      </c>
      <c r="B248" s="230"/>
      <c r="C248" s="230"/>
      <c r="D248" s="230"/>
      <c r="E248" s="230"/>
      <c r="F248" s="230"/>
      <c r="G248" s="230"/>
    </row>
    <row r="249" spans="1:7" ht="16.5" x14ac:dyDescent="0.25">
      <c r="A249" s="160" t="str">
        <f>A128</f>
        <v>Porcentaje de solicitudes de soporte a aplicativos atendidos.</v>
      </c>
      <c r="B249" s="161"/>
      <c r="C249" s="161"/>
      <c r="D249" s="161"/>
      <c r="E249" s="161"/>
      <c r="F249" s="161"/>
      <c r="G249" s="162"/>
    </row>
    <row r="250" spans="1:7" ht="33" x14ac:dyDescent="0.25">
      <c r="A250" s="30" t="s">
        <v>30</v>
      </c>
      <c r="B250" s="229"/>
      <c r="C250" s="229"/>
      <c r="D250" s="229"/>
      <c r="E250" s="229"/>
      <c r="F250" s="229"/>
      <c r="G250" s="229"/>
    </row>
    <row r="251" spans="1:7" ht="33" x14ac:dyDescent="0.25">
      <c r="A251" s="30" t="s">
        <v>31</v>
      </c>
      <c r="B251" s="256"/>
      <c r="C251" s="256"/>
      <c r="D251" s="256"/>
      <c r="E251" s="256"/>
      <c r="F251" s="256"/>
      <c r="G251" s="256"/>
    </row>
    <row r="252" spans="1:7" ht="16.5" x14ac:dyDescent="0.25">
      <c r="A252" s="30" t="s">
        <v>32</v>
      </c>
      <c r="B252" s="230"/>
      <c r="C252" s="230"/>
      <c r="D252" s="230"/>
      <c r="E252" s="230"/>
      <c r="F252" s="230"/>
      <c r="G252" s="230"/>
    </row>
    <row r="253" spans="1:7" ht="16.5" x14ac:dyDescent="0.25">
      <c r="A253" s="160" t="str">
        <f>A134</f>
        <v>Porcentaje de disponibilidad de los  servicios del Centro de Procesamiento de Datos (CPD)</v>
      </c>
      <c r="B253" s="161"/>
      <c r="C253" s="161"/>
      <c r="D253" s="161"/>
      <c r="E253" s="161"/>
      <c r="F253" s="161"/>
      <c r="G253" s="162"/>
    </row>
    <row r="254" spans="1:7" ht="33" x14ac:dyDescent="0.25">
      <c r="A254" s="30" t="s">
        <v>30</v>
      </c>
      <c r="B254" s="229"/>
      <c r="C254" s="229"/>
      <c r="D254" s="229"/>
      <c r="E254" s="229"/>
      <c r="F254" s="229"/>
      <c r="G254" s="229"/>
    </row>
    <row r="255" spans="1:7" ht="33" x14ac:dyDescent="0.25">
      <c r="A255" s="30" t="s">
        <v>31</v>
      </c>
      <c r="B255" s="256"/>
      <c r="C255" s="256"/>
      <c r="D255" s="256"/>
      <c r="E255" s="256"/>
      <c r="F255" s="256"/>
      <c r="G255" s="256"/>
    </row>
    <row r="256" spans="1:7" ht="16.5" x14ac:dyDescent="0.25">
      <c r="A256" s="30" t="s">
        <v>32</v>
      </c>
      <c r="B256" s="230"/>
      <c r="C256" s="230"/>
      <c r="D256" s="230"/>
      <c r="E256" s="230"/>
      <c r="F256" s="230"/>
      <c r="G256" s="230"/>
    </row>
    <row r="257" spans="1:7" x14ac:dyDescent="0.25">
      <c r="A257" s="213"/>
      <c r="B257" s="213"/>
      <c r="C257" s="213"/>
      <c r="D257" s="213"/>
      <c r="E257" s="213"/>
      <c r="F257" s="213"/>
      <c r="G257" s="213"/>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40"/>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52"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324</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325</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326</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1173</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'E003'!B20</f>
        <v>171.43616900000001</v>
      </c>
      <c r="D22" s="202"/>
      <c r="E22" s="20">
        <f>'E003'!C20</f>
        <v>171.43616900000001</v>
      </c>
      <c r="F22" s="20">
        <f>'E003'!D20</f>
        <v>175.25565306000001</v>
      </c>
      <c r="G22" s="21">
        <f>F22/C22*100</f>
        <v>102.22793362817156</v>
      </c>
    </row>
    <row r="23" spans="1:7" ht="16.5" customHeight="1" x14ac:dyDescent="0.25">
      <c r="A23" s="169" t="s">
        <v>17</v>
      </c>
      <c r="B23" s="169"/>
      <c r="C23" s="201">
        <f>'E003'!B21</f>
        <v>175.25565306000001</v>
      </c>
      <c r="D23" s="202"/>
      <c r="E23" s="20">
        <f>'E003'!C21</f>
        <v>175.25565306000001</v>
      </c>
      <c r="F23" s="20">
        <f>'E003'!D21</f>
        <v>175.25565306000001</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44" t="s">
        <v>25</v>
      </c>
      <c r="G27" s="25">
        <v>10</v>
      </c>
    </row>
    <row r="28" spans="1:7" ht="16.5" x14ac:dyDescent="0.25">
      <c r="A28" s="169"/>
      <c r="B28" s="169"/>
      <c r="C28" s="169"/>
      <c r="D28" s="169"/>
      <c r="E28" s="169"/>
      <c r="F28" s="35" t="s">
        <v>33</v>
      </c>
      <c r="G28" s="25">
        <v>10</v>
      </c>
    </row>
    <row r="29" spans="1:7" ht="16.5" x14ac:dyDescent="0.25">
      <c r="A29" s="169"/>
      <c r="B29" s="169"/>
      <c r="C29" s="169"/>
      <c r="D29" s="169"/>
      <c r="E29" s="169"/>
      <c r="F29" s="44" t="s">
        <v>26</v>
      </c>
      <c r="G29" s="25">
        <v>10</v>
      </c>
    </row>
    <row r="30" spans="1:7" ht="33" x14ac:dyDescent="0.25">
      <c r="A30" s="169"/>
      <c r="B30" s="169"/>
      <c r="C30" s="169"/>
      <c r="D30" s="169"/>
      <c r="E30" s="169"/>
      <c r="F30" s="35" t="s">
        <v>34</v>
      </c>
      <c r="G30" s="25">
        <v>10</v>
      </c>
    </row>
    <row r="31" spans="1:7" ht="16.5" x14ac:dyDescent="0.25">
      <c r="A31" s="169"/>
      <c r="B31" s="169"/>
      <c r="C31" s="169"/>
      <c r="D31" s="169"/>
      <c r="E31" s="169"/>
      <c r="F31" s="44" t="s">
        <v>27</v>
      </c>
      <c r="G31" s="25">
        <f>7/17*100</f>
        <v>41.17647058823529</v>
      </c>
    </row>
    <row r="32" spans="1:7" ht="181.5" customHeight="1" x14ac:dyDescent="0.25">
      <c r="A32" s="90" t="s">
        <v>327</v>
      </c>
      <c r="B32" s="112" t="s">
        <v>912</v>
      </c>
      <c r="C32" s="90" t="s">
        <v>328</v>
      </c>
      <c r="D32" s="70" t="s">
        <v>51</v>
      </c>
      <c r="E32" s="116" t="s">
        <v>49</v>
      </c>
      <c r="F32" s="44" t="s">
        <v>1195</v>
      </c>
      <c r="G32" s="25">
        <f>(G31/G28)*100</f>
        <v>411.76470588235293</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70</v>
      </c>
    </row>
    <row r="36" spans="1:7" ht="16.5" x14ac:dyDescent="0.25">
      <c r="A36" s="169"/>
      <c r="B36" s="169"/>
      <c r="C36" s="169"/>
      <c r="D36" s="169"/>
      <c r="E36" s="169"/>
      <c r="F36" s="24" t="s">
        <v>33</v>
      </c>
      <c r="G36" s="25">
        <v>70</v>
      </c>
    </row>
    <row r="37" spans="1:7" ht="16.5" x14ac:dyDescent="0.25">
      <c r="A37" s="169"/>
      <c r="B37" s="169"/>
      <c r="C37" s="169"/>
      <c r="D37" s="169"/>
      <c r="E37" s="169"/>
      <c r="F37" s="24" t="s">
        <v>26</v>
      </c>
      <c r="G37" s="25">
        <v>70</v>
      </c>
    </row>
    <row r="38" spans="1:7" ht="33" x14ac:dyDescent="0.25">
      <c r="A38" s="169"/>
      <c r="B38" s="169"/>
      <c r="C38" s="169"/>
      <c r="D38" s="169"/>
      <c r="E38" s="169"/>
      <c r="F38" s="24" t="s">
        <v>34</v>
      </c>
      <c r="G38" s="25">
        <v>70</v>
      </c>
    </row>
    <row r="39" spans="1:7" ht="16.5" x14ac:dyDescent="0.25">
      <c r="A39" s="169"/>
      <c r="B39" s="169"/>
      <c r="C39" s="169"/>
      <c r="D39" s="169"/>
      <c r="E39" s="169"/>
      <c r="F39" s="24" t="s">
        <v>27</v>
      </c>
      <c r="G39" s="25">
        <f>4/5*100</f>
        <v>80</v>
      </c>
    </row>
    <row r="40" spans="1:7" s="49" customFormat="1" ht="189" x14ac:dyDescent="0.25">
      <c r="A40" s="90" t="s">
        <v>913</v>
      </c>
      <c r="B40" s="112" t="s">
        <v>329</v>
      </c>
      <c r="C40" s="90" t="s">
        <v>330</v>
      </c>
      <c r="D40" s="70" t="s">
        <v>51</v>
      </c>
      <c r="E40" s="116" t="s">
        <v>49</v>
      </c>
      <c r="F40" s="35" t="s">
        <v>36</v>
      </c>
      <c r="G40" s="25">
        <f>(G39/G36)*100</f>
        <v>114.28571428571428</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71" t="s">
        <v>29</v>
      </c>
      <c r="D43" s="169" t="s">
        <v>23</v>
      </c>
      <c r="E43" s="169" t="s">
        <v>24</v>
      </c>
      <c r="F43" s="24" t="s">
        <v>25</v>
      </c>
      <c r="G43" s="25">
        <v>30</v>
      </c>
    </row>
    <row r="44" spans="1:7" ht="16.5" x14ac:dyDescent="0.25">
      <c r="A44" s="169"/>
      <c r="B44" s="169"/>
      <c r="C44" s="172"/>
      <c r="D44" s="169"/>
      <c r="E44" s="169"/>
      <c r="F44" s="24" t="s">
        <v>33</v>
      </c>
      <c r="G44" s="25">
        <v>30</v>
      </c>
    </row>
    <row r="45" spans="1:7" ht="16.5" x14ac:dyDescent="0.25">
      <c r="A45" s="169"/>
      <c r="B45" s="169"/>
      <c r="C45" s="172"/>
      <c r="D45" s="169"/>
      <c r="E45" s="169"/>
      <c r="F45" s="24" t="s">
        <v>26</v>
      </c>
      <c r="G45" s="25">
        <v>30</v>
      </c>
    </row>
    <row r="46" spans="1:7" ht="33" x14ac:dyDescent="0.25">
      <c r="A46" s="169"/>
      <c r="B46" s="169"/>
      <c r="C46" s="172"/>
      <c r="D46" s="169"/>
      <c r="E46" s="169"/>
      <c r="F46" s="24" t="s">
        <v>34</v>
      </c>
      <c r="G46" s="25">
        <v>30</v>
      </c>
    </row>
    <row r="47" spans="1:7" ht="16.5" x14ac:dyDescent="0.25">
      <c r="A47" s="169"/>
      <c r="B47" s="169"/>
      <c r="C47" s="173"/>
      <c r="D47" s="169"/>
      <c r="E47" s="169"/>
      <c r="F47" s="24" t="s">
        <v>27</v>
      </c>
      <c r="G47" s="25">
        <f>1/3*100</f>
        <v>33.333333333333329</v>
      </c>
    </row>
    <row r="48" spans="1:7" s="49" customFormat="1" ht="63" x14ac:dyDescent="0.25">
      <c r="A48" s="90" t="s">
        <v>331</v>
      </c>
      <c r="B48" s="112" t="s">
        <v>332</v>
      </c>
      <c r="C48" s="90" t="s">
        <v>333</v>
      </c>
      <c r="D48" s="70" t="s">
        <v>51</v>
      </c>
      <c r="E48" s="116" t="s">
        <v>59</v>
      </c>
      <c r="F48" s="35" t="s">
        <v>36</v>
      </c>
      <c r="G48" s="25">
        <f>(G47/G44)*100</f>
        <v>111.1111111111111</v>
      </c>
    </row>
    <row r="49" spans="1:7" ht="16.5" x14ac:dyDescent="0.25">
      <c r="A49" s="169" t="s">
        <v>21</v>
      </c>
      <c r="B49" s="169" t="s">
        <v>22</v>
      </c>
      <c r="C49" s="169" t="s">
        <v>29</v>
      </c>
      <c r="D49" s="169" t="s">
        <v>23</v>
      </c>
      <c r="E49" s="169" t="s">
        <v>24</v>
      </c>
      <c r="F49" s="24" t="s">
        <v>25</v>
      </c>
      <c r="G49" s="25">
        <v>20</v>
      </c>
    </row>
    <row r="50" spans="1:7" ht="16.5" x14ac:dyDescent="0.25">
      <c r="A50" s="169"/>
      <c r="B50" s="169"/>
      <c r="C50" s="169"/>
      <c r="D50" s="169"/>
      <c r="E50" s="169"/>
      <c r="F50" s="24" t="s">
        <v>33</v>
      </c>
      <c r="G50" s="25">
        <v>20</v>
      </c>
    </row>
    <row r="51" spans="1:7" ht="16.5" x14ac:dyDescent="0.25">
      <c r="A51" s="169"/>
      <c r="B51" s="169"/>
      <c r="C51" s="169"/>
      <c r="D51" s="169"/>
      <c r="E51" s="169"/>
      <c r="F51" s="24" t="s">
        <v>26</v>
      </c>
      <c r="G51" s="25">
        <v>20</v>
      </c>
    </row>
    <row r="52" spans="1:7" ht="33" x14ac:dyDescent="0.25">
      <c r="A52" s="169"/>
      <c r="B52" s="169"/>
      <c r="C52" s="169"/>
      <c r="D52" s="169"/>
      <c r="E52" s="169"/>
      <c r="F52" s="24" t="s">
        <v>34</v>
      </c>
      <c r="G52" s="25">
        <v>20</v>
      </c>
    </row>
    <row r="53" spans="1:7" ht="16.5" x14ac:dyDescent="0.25">
      <c r="A53" s="169"/>
      <c r="B53" s="169"/>
      <c r="C53" s="169"/>
      <c r="D53" s="169"/>
      <c r="E53" s="169"/>
      <c r="F53" s="24" t="s">
        <v>27</v>
      </c>
      <c r="G53" s="25">
        <f>1/10*100</f>
        <v>10</v>
      </c>
    </row>
    <row r="54" spans="1:7" s="49" customFormat="1" ht="80.25" customHeight="1" x14ac:dyDescent="0.25">
      <c r="A54" s="90" t="s">
        <v>334</v>
      </c>
      <c r="B54" s="112" t="s">
        <v>914</v>
      </c>
      <c r="C54" s="90" t="s">
        <v>915</v>
      </c>
      <c r="D54" s="70" t="s">
        <v>51</v>
      </c>
      <c r="E54" s="116" t="s">
        <v>55</v>
      </c>
      <c r="F54" s="35" t="s">
        <v>36</v>
      </c>
      <c r="G54" s="25">
        <f>(G53/G50)*100</f>
        <v>50</v>
      </c>
    </row>
    <row r="55" spans="1:7" ht="16.5" x14ac:dyDescent="0.25">
      <c r="A55" s="205" t="s">
        <v>1198</v>
      </c>
      <c r="B55" s="206"/>
      <c r="C55" s="206"/>
      <c r="D55" s="206"/>
      <c r="E55" s="206"/>
      <c r="F55" s="206"/>
      <c r="G55" s="207"/>
    </row>
    <row r="56" spans="1:7" ht="16.5" x14ac:dyDescent="0.25">
      <c r="A56" s="200" t="s">
        <v>19</v>
      </c>
      <c r="B56" s="200"/>
      <c r="C56" s="200"/>
      <c r="D56" s="200"/>
      <c r="E56" s="200"/>
      <c r="F56" s="200" t="s">
        <v>20</v>
      </c>
      <c r="G56" s="200"/>
    </row>
    <row r="57" spans="1:7" ht="16.5" x14ac:dyDescent="0.25">
      <c r="A57" s="169" t="s">
        <v>21</v>
      </c>
      <c r="B57" s="169" t="s">
        <v>22</v>
      </c>
      <c r="C57" s="169" t="s">
        <v>29</v>
      </c>
      <c r="D57" s="169" t="s">
        <v>23</v>
      </c>
      <c r="E57" s="169" t="s">
        <v>24</v>
      </c>
      <c r="F57" s="24" t="s">
        <v>25</v>
      </c>
      <c r="G57" s="25">
        <v>100</v>
      </c>
    </row>
    <row r="58" spans="1:7" ht="16.5" x14ac:dyDescent="0.25">
      <c r="A58" s="169"/>
      <c r="B58" s="169"/>
      <c r="C58" s="169"/>
      <c r="D58" s="169"/>
      <c r="E58" s="169"/>
      <c r="F58" s="24" t="s">
        <v>33</v>
      </c>
      <c r="G58" s="25">
        <v>100</v>
      </c>
    </row>
    <row r="59" spans="1:7" ht="16.5" x14ac:dyDescent="0.25">
      <c r="A59" s="169"/>
      <c r="B59" s="169"/>
      <c r="C59" s="169"/>
      <c r="D59" s="169"/>
      <c r="E59" s="169"/>
      <c r="F59" s="24" t="s">
        <v>26</v>
      </c>
      <c r="G59" s="25">
        <v>100</v>
      </c>
    </row>
    <row r="60" spans="1:7" ht="33" x14ac:dyDescent="0.25">
      <c r="A60" s="169"/>
      <c r="B60" s="169"/>
      <c r="C60" s="169"/>
      <c r="D60" s="169"/>
      <c r="E60" s="169"/>
      <c r="F60" s="24" t="s">
        <v>34</v>
      </c>
      <c r="G60" s="25">
        <v>100</v>
      </c>
    </row>
    <row r="61" spans="1:7" ht="16.5" x14ac:dyDescent="0.25">
      <c r="A61" s="169"/>
      <c r="B61" s="169"/>
      <c r="C61" s="169"/>
      <c r="D61" s="169"/>
      <c r="E61" s="169"/>
      <c r="F61" s="24" t="s">
        <v>27</v>
      </c>
      <c r="G61" s="25">
        <f>(45/(45+0))*100</f>
        <v>100</v>
      </c>
    </row>
    <row r="62" spans="1:7" s="49" customFormat="1" ht="100.5" customHeight="1" x14ac:dyDescent="0.25">
      <c r="A62" s="90" t="s">
        <v>916</v>
      </c>
      <c r="B62" s="112" t="s">
        <v>917</v>
      </c>
      <c r="C62" s="90" t="s">
        <v>918</v>
      </c>
      <c r="D62" s="70" t="s">
        <v>51</v>
      </c>
      <c r="E62" s="116" t="s">
        <v>55</v>
      </c>
      <c r="F62" s="35" t="s">
        <v>36</v>
      </c>
      <c r="G62" s="25">
        <f>(G61/G58)*100</f>
        <v>100</v>
      </c>
    </row>
    <row r="63" spans="1:7" ht="16.5" x14ac:dyDescent="0.25">
      <c r="A63" s="171" t="s">
        <v>21</v>
      </c>
      <c r="B63" s="169" t="s">
        <v>22</v>
      </c>
      <c r="C63" s="169" t="s">
        <v>29</v>
      </c>
      <c r="D63" s="169" t="s">
        <v>23</v>
      </c>
      <c r="E63" s="169" t="s">
        <v>24</v>
      </c>
      <c r="F63" s="24" t="s">
        <v>25</v>
      </c>
      <c r="G63" s="25">
        <v>100</v>
      </c>
    </row>
    <row r="64" spans="1:7" ht="16.5" x14ac:dyDescent="0.25">
      <c r="A64" s="172"/>
      <c r="B64" s="169"/>
      <c r="C64" s="169"/>
      <c r="D64" s="169"/>
      <c r="E64" s="169"/>
      <c r="F64" s="24" t="s">
        <v>33</v>
      </c>
      <c r="G64" s="25">
        <v>100</v>
      </c>
    </row>
    <row r="65" spans="1:7" ht="16.5" x14ac:dyDescent="0.25">
      <c r="A65" s="172"/>
      <c r="B65" s="169"/>
      <c r="C65" s="169"/>
      <c r="D65" s="169"/>
      <c r="E65" s="169"/>
      <c r="F65" s="24" t="s">
        <v>26</v>
      </c>
      <c r="G65" s="25">
        <v>100</v>
      </c>
    </row>
    <row r="66" spans="1:7" ht="33" x14ac:dyDescent="0.25">
      <c r="A66" s="172"/>
      <c r="B66" s="169"/>
      <c r="C66" s="169"/>
      <c r="D66" s="169"/>
      <c r="E66" s="169"/>
      <c r="F66" s="24" t="s">
        <v>34</v>
      </c>
      <c r="G66" s="25">
        <v>100</v>
      </c>
    </row>
    <row r="67" spans="1:7" ht="16.5" x14ac:dyDescent="0.25">
      <c r="A67" s="173"/>
      <c r="B67" s="169"/>
      <c r="C67" s="169"/>
      <c r="D67" s="169"/>
      <c r="E67" s="169"/>
      <c r="F67" s="24" t="s">
        <v>27</v>
      </c>
      <c r="G67" s="25" t="s">
        <v>1271</v>
      </c>
    </row>
    <row r="68" spans="1:7" s="49" customFormat="1" ht="110.25" x14ac:dyDescent="0.25">
      <c r="A68" s="90" t="s">
        <v>919</v>
      </c>
      <c r="B68" s="112" t="s">
        <v>920</v>
      </c>
      <c r="C68" s="90" t="s">
        <v>921</v>
      </c>
      <c r="D68" s="70" t="s">
        <v>51</v>
      </c>
      <c r="E68" s="116" t="s">
        <v>55</v>
      </c>
      <c r="F68" s="35" t="s">
        <v>36</v>
      </c>
      <c r="G68" s="25" t="s">
        <v>1271</v>
      </c>
    </row>
    <row r="69" spans="1:7" ht="16.5" x14ac:dyDescent="0.25">
      <c r="A69" s="169" t="s">
        <v>21</v>
      </c>
      <c r="B69" s="169" t="s">
        <v>22</v>
      </c>
      <c r="C69" s="169" t="s">
        <v>29</v>
      </c>
      <c r="D69" s="169" t="s">
        <v>23</v>
      </c>
      <c r="E69" s="169" t="s">
        <v>24</v>
      </c>
      <c r="F69" s="24" t="s">
        <v>25</v>
      </c>
      <c r="G69" s="25">
        <v>100</v>
      </c>
    </row>
    <row r="70" spans="1:7" ht="16.5" x14ac:dyDescent="0.25">
      <c r="A70" s="169"/>
      <c r="B70" s="169"/>
      <c r="C70" s="169"/>
      <c r="D70" s="169"/>
      <c r="E70" s="169"/>
      <c r="F70" s="24" t="s">
        <v>33</v>
      </c>
      <c r="G70" s="25">
        <v>100</v>
      </c>
    </row>
    <row r="71" spans="1:7" ht="16.5" x14ac:dyDescent="0.25">
      <c r="A71" s="169"/>
      <c r="B71" s="169"/>
      <c r="C71" s="169"/>
      <c r="D71" s="169"/>
      <c r="E71" s="169"/>
      <c r="F71" s="24" t="s">
        <v>26</v>
      </c>
      <c r="G71" s="25">
        <v>100</v>
      </c>
    </row>
    <row r="72" spans="1:7" ht="33" x14ac:dyDescent="0.25">
      <c r="A72" s="169"/>
      <c r="B72" s="169"/>
      <c r="C72" s="169"/>
      <c r="D72" s="169"/>
      <c r="E72" s="169"/>
      <c r="F72" s="24" t="s">
        <v>34</v>
      </c>
      <c r="G72" s="25">
        <v>100</v>
      </c>
    </row>
    <row r="73" spans="1:7" ht="16.5" x14ac:dyDescent="0.25">
      <c r="A73" s="169"/>
      <c r="B73" s="169"/>
      <c r="C73" s="169"/>
      <c r="D73" s="169"/>
      <c r="E73" s="169"/>
      <c r="F73" s="24" t="s">
        <v>27</v>
      </c>
      <c r="G73" s="25">
        <f>2/2*100</f>
        <v>100</v>
      </c>
    </row>
    <row r="74" spans="1:7" s="49" customFormat="1" ht="78.75" x14ac:dyDescent="0.25">
      <c r="A74" s="90" t="s">
        <v>335</v>
      </c>
      <c r="B74" s="112" t="s">
        <v>336</v>
      </c>
      <c r="C74" s="90" t="s">
        <v>337</v>
      </c>
      <c r="D74" s="70" t="s">
        <v>51</v>
      </c>
      <c r="E74" s="116" t="s">
        <v>59</v>
      </c>
      <c r="F74" s="35" t="s">
        <v>36</v>
      </c>
      <c r="G74" s="25">
        <f>(G73/G70)*100</f>
        <v>100</v>
      </c>
    </row>
    <row r="75" spans="1:7" ht="16.5" x14ac:dyDescent="0.25">
      <c r="A75" s="169" t="s">
        <v>21</v>
      </c>
      <c r="B75" s="169" t="s">
        <v>22</v>
      </c>
      <c r="C75" s="169" t="s">
        <v>29</v>
      </c>
      <c r="D75" s="169" t="s">
        <v>23</v>
      </c>
      <c r="E75" s="169" t="s">
        <v>24</v>
      </c>
      <c r="F75" s="24" t="s">
        <v>25</v>
      </c>
      <c r="G75" s="25">
        <v>100</v>
      </c>
    </row>
    <row r="76" spans="1:7" ht="16.5" x14ac:dyDescent="0.25">
      <c r="A76" s="169"/>
      <c r="B76" s="169"/>
      <c r="C76" s="169"/>
      <c r="D76" s="169"/>
      <c r="E76" s="169"/>
      <c r="F76" s="24" t="s">
        <v>33</v>
      </c>
      <c r="G76" s="25">
        <v>100</v>
      </c>
    </row>
    <row r="77" spans="1:7" ht="16.5" x14ac:dyDescent="0.25">
      <c r="A77" s="169"/>
      <c r="B77" s="169"/>
      <c r="C77" s="169"/>
      <c r="D77" s="169"/>
      <c r="E77" s="169"/>
      <c r="F77" s="24" t="s">
        <v>26</v>
      </c>
      <c r="G77" s="25">
        <v>100</v>
      </c>
    </row>
    <row r="78" spans="1:7" ht="33" x14ac:dyDescent="0.25">
      <c r="A78" s="169"/>
      <c r="B78" s="169"/>
      <c r="C78" s="169"/>
      <c r="D78" s="169"/>
      <c r="E78" s="169"/>
      <c r="F78" s="24" t="s">
        <v>34</v>
      </c>
      <c r="G78" s="25">
        <v>100</v>
      </c>
    </row>
    <row r="79" spans="1:7" ht="16.5" x14ac:dyDescent="0.25">
      <c r="A79" s="169"/>
      <c r="B79" s="169"/>
      <c r="C79" s="169"/>
      <c r="D79" s="169"/>
      <c r="E79" s="169"/>
      <c r="F79" s="24" t="s">
        <v>27</v>
      </c>
      <c r="G79" s="25">
        <f>(100*5)/100+(100*5)/100+(100*5)/100+(100*5)/100+(100*4.2)/100+(100*4.16)/100+(100*4.2)/100+(100*4.16)/100+(100*4.16)/100+(75*4.16)/100+(75*4.16)/100+(50*4.16)/100+(100*5)/100+(100*5)/100+(100*5)/100+(100*5)/100+(100*5)/100+(100*4.16)/100+(0*4.16)/100+(100*4.16)/100+(100*4.16)/100+(75*4.16)/100+(100*4.16)/100+(100*4.16)/100</f>
        <v>98.119999999999976</v>
      </c>
    </row>
    <row r="80" spans="1:7" s="49" customFormat="1" ht="94.5" x14ac:dyDescent="0.25">
      <c r="A80" s="90" t="s">
        <v>922</v>
      </c>
      <c r="B80" s="112" t="s">
        <v>923</v>
      </c>
      <c r="C80" s="90" t="s">
        <v>899</v>
      </c>
      <c r="D80" s="70" t="s">
        <v>51</v>
      </c>
      <c r="E80" s="116" t="s">
        <v>55</v>
      </c>
      <c r="F80" s="35" t="s">
        <v>36</v>
      </c>
      <c r="G80" s="25">
        <f>(G79/G76)*100</f>
        <v>98.119999999999976</v>
      </c>
    </row>
    <row r="81" spans="1:7" ht="16.5" customHeight="1" x14ac:dyDescent="0.25">
      <c r="A81" s="186" t="s">
        <v>28</v>
      </c>
      <c r="B81" s="187"/>
      <c r="C81" s="187"/>
      <c r="D81" s="187"/>
      <c r="E81" s="187"/>
      <c r="F81" s="187"/>
      <c r="G81" s="188"/>
    </row>
    <row r="82" spans="1:7" ht="16.5" customHeight="1" x14ac:dyDescent="0.25">
      <c r="A82" s="160" t="str">
        <f>+A32</f>
        <v>Porcentaje de implementación de políticas públicas de acceso a la información.</v>
      </c>
      <c r="B82" s="161"/>
      <c r="C82" s="161"/>
      <c r="D82" s="161"/>
      <c r="E82" s="161"/>
      <c r="F82" s="161"/>
      <c r="G82" s="162"/>
    </row>
    <row r="83" spans="1:7" ht="85.5" customHeight="1" x14ac:dyDescent="0.25">
      <c r="A83" s="8" t="s">
        <v>130</v>
      </c>
      <c r="B83" s="145" t="s">
        <v>1272</v>
      </c>
      <c r="C83" s="146"/>
      <c r="D83" s="146"/>
      <c r="E83" s="146"/>
      <c r="F83" s="146"/>
      <c r="G83" s="147"/>
    </row>
    <row r="84" spans="1:7" ht="16.5" x14ac:dyDescent="0.25">
      <c r="A84" s="8" t="s">
        <v>129</v>
      </c>
      <c r="B84" s="154"/>
      <c r="C84" s="155"/>
      <c r="D84" s="155"/>
      <c r="E84" s="155"/>
      <c r="F84" s="155"/>
      <c r="G84" s="156"/>
    </row>
    <row r="85" spans="1:7" ht="16.5" x14ac:dyDescent="0.25">
      <c r="A85" s="160" t="str">
        <f>+A40</f>
        <v xml:space="preserve">Porcentaje de políticas de acceso que cumplen con los Criterios Mínimos y Metodología correspondiente </v>
      </c>
      <c r="B85" s="161"/>
      <c r="C85" s="161"/>
      <c r="D85" s="161"/>
      <c r="E85" s="161"/>
      <c r="F85" s="161"/>
      <c r="G85" s="162"/>
    </row>
    <row r="86" spans="1:7" ht="73.5" customHeight="1" x14ac:dyDescent="0.25">
      <c r="A86" s="8" t="s">
        <v>130</v>
      </c>
      <c r="B86" s="145" t="s">
        <v>1273</v>
      </c>
      <c r="C86" s="146"/>
      <c r="D86" s="146"/>
      <c r="E86" s="146"/>
      <c r="F86" s="146"/>
      <c r="G86" s="147"/>
    </row>
    <row r="87" spans="1:7" ht="16.5" x14ac:dyDescent="0.25">
      <c r="A87" s="8" t="s">
        <v>129</v>
      </c>
      <c r="B87" s="154"/>
      <c r="C87" s="155"/>
      <c r="D87" s="155"/>
      <c r="E87" s="155"/>
      <c r="F87" s="155"/>
      <c r="G87" s="156"/>
    </row>
    <row r="88" spans="1:7" ht="16.5" customHeight="1" x14ac:dyDescent="0.25">
      <c r="A88" s="160" t="str">
        <f>(A48)</f>
        <v>Porcentaje de políticas de acceso que usan diagnósticos del INAI</v>
      </c>
      <c r="B88" s="161"/>
      <c r="C88" s="161"/>
      <c r="D88" s="161"/>
      <c r="E88" s="161"/>
      <c r="F88" s="161"/>
      <c r="G88" s="162"/>
    </row>
    <row r="89" spans="1:7" ht="54.75" customHeight="1" x14ac:dyDescent="0.25">
      <c r="A89" s="8" t="s">
        <v>130</v>
      </c>
      <c r="B89" s="145" t="s">
        <v>1532</v>
      </c>
      <c r="C89" s="146"/>
      <c r="D89" s="146"/>
      <c r="E89" s="146"/>
      <c r="F89" s="146"/>
      <c r="G89" s="147"/>
    </row>
    <row r="90" spans="1:7" ht="16.5" x14ac:dyDescent="0.25">
      <c r="A90" s="8" t="s">
        <v>129</v>
      </c>
      <c r="B90" s="154"/>
      <c r="C90" s="155"/>
      <c r="D90" s="155"/>
      <c r="E90" s="155"/>
      <c r="F90" s="155"/>
      <c r="G90" s="156"/>
    </row>
    <row r="91" spans="1:7" ht="16.5" customHeight="1" x14ac:dyDescent="0.25">
      <c r="A91" s="160" t="str">
        <f>+A54</f>
        <v>Porcentaje de políticas de los sujetos obligados asesorados y sensibilizados que son diseñadas y documentadas en el Catálogo de políticas de acceso a la información</v>
      </c>
      <c r="B91" s="161"/>
      <c r="C91" s="161"/>
      <c r="D91" s="161"/>
      <c r="E91" s="161"/>
      <c r="F91" s="161"/>
      <c r="G91" s="162"/>
    </row>
    <row r="92" spans="1:7" ht="16.5" x14ac:dyDescent="0.25">
      <c r="A92" s="8" t="s">
        <v>130</v>
      </c>
      <c r="B92" s="145" t="s">
        <v>1274</v>
      </c>
      <c r="C92" s="146"/>
      <c r="D92" s="146"/>
      <c r="E92" s="146"/>
      <c r="F92" s="146"/>
      <c r="G92" s="147"/>
    </row>
    <row r="93" spans="1:7" ht="16.5" x14ac:dyDescent="0.25">
      <c r="A93" s="8" t="s">
        <v>129</v>
      </c>
      <c r="B93" s="154"/>
      <c r="C93" s="155"/>
      <c r="D93" s="155"/>
      <c r="E93" s="155"/>
      <c r="F93" s="155"/>
      <c r="G93" s="156"/>
    </row>
    <row r="94" spans="1:7" ht="16.5" customHeight="1" x14ac:dyDescent="0.25">
      <c r="A94" s="160" t="str">
        <f>(A62)</f>
        <v>Porcentaje de sesiones de sensibilización y asistencia técnica para la implementación de políticas de acceso a la información.</v>
      </c>
      <c r="B94" s="161"/>
      <c r="C94" s="161"/>
      <c r="D94" s="161"/>
      <c r="E94" s="161"/>
      <c r="F94" s="161"/>
      <c r="G94" s="162"/>
    </row>
    <row r="95" spans="1:7" ht="84.75" customHeight="1" x14ac:dyDescent="0.25">
      <c r="A95" s="8" t="s">
        <v>130</v>
      </c>
      <c r="B95" s="145" t="s">
        <v>1533</v>
      </c>
      <c r="C95" s="146"/>
      <c r="D95" s="146"/>
      <c r="E95" s="146"/>
      <c r="F95" s="146"/>
      <c r="G95" s="147"/>
    </row>
    <row r="96" spans="1:7" ht="16.5" x14ac:dyDescent="0.25">
      <c r="A96" s="8" t="s">
        <v>129</v>
      </c>
      <c r="B96" s="154"/>
      <c r="C96" s="155"/>
      <c r="D96" s="155"/>
      <c r="E96" s="155"/>
      <c r="F96" s="155"/>
      <c r="G96" s="156"/>
    </row>
    <row r="97" spans="1:7" ht="16.5" customHeight="1" x14ac:dyDescent="0.25">
      <c r="A97" s="160" t="str">
        <f>(A68)</f>
        <v>Porcentaje de sesiones de sensibilización y acompañamiento, sobre el diseño, formulación y documentación de políticas de acceso en el Catálogo Nacional de Políticas de Acceso a la Información.</v>
      </c>
      <c r="B97" s="161"/>
      <c r="C97" s="161"/>
      <c r="D97" s="161"/>
      <c r="E97" s="161"/>
      <c r="F97" s="161"/>
      <c r="G97" s="162"/>
    </row>
    <row r="98" spans="1:7" ht="72.75" customHeight="1" x14ac:dyDescent="0.25">
      <c r="A98" s="8" t="s">
        <v>130</v>
      </c>
      <c r="B98" s="145" t="s">
        <v>1275</v>
      </c>
      <c r="C98" s="146"/>
      <c r="D98" s="146"/>
      <c r="E98" s="146"/>
      <c r="F98" s="146"/>
      <c r="G98" s="147"/>
    </row>
    <row r="99" spans="1:7" ht="16.5" x14ac:dyDescent="0.25">
      <c r="A99" s="8" t="s">
        <v>129</v>
      </c>
      <c r="B99" s="154"/>
      <c r="C99" s="155"/>
      <c r="D99" s="155"/>
      <c r="E99" s="155"/>
      <c r="F99" s="155"/>
      <c r="G99" s="156"/>
    </row>
    <row r="100" spans="1:7" ht="16.5" customHeight="1" x14ac:dyDescent="0.25">
      <c r="A100" s="160" t="str">
        <f>(A74)</f>
        <v xml:space="preserve">Porcentaje de diagnósticos publicados y promovidos </v>
      </c>
      <c r="B100" s="161"/>
      <c r="C100" s="161"/>
      <c r="D100" s="161"/>
      <c r="E100" s="161"/>
      <c r="F100" s="161"/>
      <c r="G100" s="162"/>
    </row>
    <row r="101" spans="1:7" ht="100.5" customHeight="1" x14ac:dyDescent="0.25">
      <c r="A101" s="8" t="s">
        <v>130</v>
      </c>
      <c r="B101" s="145" t="s">
        <v>1276</v>
      </c>
      <c r="C101" s="146"/>
      <c r="D101" s="146"/>
      <c r="E101" s="146"/>
      <c r="F101" s="146"/>
      <c r="G101" s="147"/>
    </row>
    <row r="102" spans="1:7" ht="16.5" x14ac:dyDescent="0.25">
      <c r="A102" s="8" t="s">
        <v>129</v>
      </c>
      <c r="B102" s="154"/>
      <c r="C102" s="155"/>
      <c r="D102" s="155"/>
      <c r="E102" s="155"/>
      <c r="F102" s="155"/>
      <c r="G102" s="156"/>
    </row>
    <row r="103" spans="1:7" ht="16.5" customHeight="1" x14ac:dyDescent="0.25">
      <c r="A103" s="160" t="str">
        <f>(A80)</f>
        <v>Porcentaje de avance del desarrollo de la política de acceso a la información Contrataciones Abiertas</v>
      </c>
      <c r="B103" s="161"/>
      <c r="C103" s="161"/>
      <c r="D103" s="161"/>
      <c r="E103" s="161"/>
      <c r="F103" s="161"/>
      <c r="G103" s="162"/>
    </row>
    <row r="104" spans="1:7" ht="157.5" customHeight="1" x14ac:dyDescent="0.25">
      <c r="A104" s="8" t="s">
        <v>130</v>
      </c>
      <c r="B104" s="145" t="s">
        <v>1277</v>
      </c>
      <c r="C104" s="146"/>
      <c r="D104" s="146"/>
      <c r="E104" s="146"/>
      <c r="F104" s="146"/>
      <c r="G104" s="147"/>
    </row>
    <row r="105" spans="1:7" ht="16.5" x14ac:dyDescent="0.25">
      <c r="A105" s="8" t="s">
        <v>129</v>
      </c>
      <c r="B105" s="154"/>
      <c r="C105" s="155"/>
      <c r="D105" s="155"/>
      <c r="E105" s="155"/>
      <c r="F105" s="155"/>
      <c r="G105" s="156"/>
    </row>
    <row r="106" spans="1:7" x14ac:dyDescent="0.25">
      <c r="A106" s="213"/>
      <c r="B106" s="213"/>
      <c r="C106" s="213"/>
      <c r="D106" s="213"/>
      <c r="E106" s="213"/>
      <c r="F106" s="213"/>
      <c r="G106" s="213"/>
    </row>
    <row r="107" spans="1:7" ht="16.5" customHeight="1" x14ac:dyDescent="0.25">
      <c r="A107" s="186" t="s">
        <v>35</v>
      </c>
      <c r="B107" s="187"/>
      <c r="C107" s="187"/>
      <c r="D107" s="187"/>
      <c r="E107" s="187"/>
      <c r="F107" s="187"/>
      <c r="G107" s="188"/>
    </row>
    <row r="108" spans="1:7" ht="16.5" customHeight="1" x14ac:dyDescent="0.25">
      <c r="A108" s="160" t="str">
        <f>+A32</f>
        <v>Porcentaje de implementación de políticas públicas de acceso a la información.</v>
      </c>
      <c r="B108" s="161"/>
      <c r="C108" s="161"/>
      <c r="D108" s="161"/>
      <c r="E108" s="161"/>
      <c r="F108" s="161"/>
      <c r="G108" s="162"/>
    </row>
    <row r="109" spans="1:7" ht="17.100000000000001" customHeight="1" x14ac:dyDescent="0.25">
      <c r="A109" s="30" t="s">
        <v>30</v>
      </c>
      <c r="B109" s="229"/>
      <c r="C109" s="229"/>
      <c r="D109" s="229"/>
      <c r="E109" s="229"/>
      <c r="F109" s="229"/>
      <c r="G109" s="229"/>
    </row>
    <row r="110" spans="1:7" ht="33" x14ac:dyDescent="0.25">
      <c r="A110" s="30" t="s">
        <v>31</v>
      </c>
      <c r="B110" s="256"/>
      <c r="C110" s="256"/>
      <c r="D110" s="256"/>
      <c r="E110" s="256"/>
      <c r="F110" s="256"/>
      <c r="G110" s="256"/>
    </row>
    <row r="111" spans="1:7" ht="16.5" x14ac:dyDescent="0.25">
      <c r="A111" s="30" t="s">
        <v>32</v>
      </c>
      <c r="B111" s="230"/>
      <c r="C111" s="230"/>
      <c r="D111" s="230"/>
      <c r="E111" s="230"/>
      <c r="F111" s="230"/>
      <c r="G111" s="230"/>
    </row>
    <row r="112" spans="1:7" ht="16.5" x14ac:dyDescent="0.25">
      <c r="A112" s="160" t="str">
        <f>+A40</f>
        <v xml:space="preserve">Porcentaje de políticas de acceso que cumplen con los Criterios Mínimos y Metodología correspondiente </v>
      </c>
      <c r="B112" s="161"/>
      <c r="C112" s="161"/>
      <c r="D112" s="161"/>
      <c r="E112" s="161"/>
      <c r="F112" s="161"/>
      <c r="G112" s="162"/>
    </row>
    <row r="113" spans="1:7" ht="33" x14ac:dyDescent="0.25">
      <c r="A113" s="30" t="s">
        <v>30</v>
      </c>
      <c r="B113" s="229"/>
      <c r="C113" s="229"/>
      <c r="D113" s="229"/>
      <c r="E113" s="229"/>
      <c r="F113" s="229"/>
      <c r="G113" s="229"/>
    </row>
    <row r="114" spans="1:7" ht="33" x14ac:dyDescent="0.25">
      <c r="A114" s="30" t="s">
        <v>31</v>
      </c>
      <c r="B114" s="256"/>
      <c r="C114" s="256"/>
      <c r="D114" s="256"/>
      <c r="E114" s="256"/>
      <c r="F114" s="256"/>
      <c r="G114" s="256"/>
    </row>
    <row r="115" spans="1:7" ht="16.5" x14ac:dyDescent="0.25">
      <c r="A115" s="30" t="s">
        <v>32</v>
      </c>
      <c r="B115" s="230"/>
      <c r="C115" s="230"/>
      <c r="D115" s="230"/>
      <c r="E115" s="230"/>
      <c r="F115" s="230"/>
      <c r="G115" s="230"/>
    </row>
    <row r="116" spans="1:7" ht="16.5" customHeight="1" x14ac:dyDescent="0.25">
      <c r="A116" s="160" t="str">
        <f>+A48</f>
        <v>Porcentaje de políticas de acceso que usan diagnósticos del INAI</v>
      </c>
      <c r="B116" s="161"/>
      <c r="C116" s="161"/>
      <c r="D116" s="161"/>
      <c r="E116" s="161"/>
      <c r="F116" s="161"/>
      <c r="G116" s="162"/>
    </row>
    <row r="117" spans="1:7" ht="33" x14ac:dyDescent="0.25">
      <c r="A117" s="30" t="s">
        <v>30</v>
      </c>
      <c r="B117" s="229"/>
      <c r="C117" s="229"/>
      <c r="D117" s="229"/>
      <c r="E117" s="229"/>
      <c r="F117" s="229"/>
      <c r="G117" s="229"/>
    </row>
    <row r="118" spans="1:7" ht="33" x14ac:dyDescent="0.25">
      <c r="A118" s="30" t="s">
        <v>31</v>
      </c>
      <c r="B118" s="256"/>
      <c r="C118" s="256"/>
      <c r="D118" s="256"/>
      <c r="E118" s="256"/>
      <c r="F118" s="256"/>
      <c r="G118" s="256"/>
    </row>
    <row r="119" spans="1:7" ht="16.5" x14ac:dyDescent="0.25">
      <c r="A119" s="30" t="s">
        <v>32</v>
      </c>
      <c r="B119" s="230"/>
      <c r="C119" s="230"/>
      <c r="D119" s="230"/>
      <c r="E119" s="230"/>
      <c r="F119" s="230"/>
      <c r="G119" s="230"/>
    </row>
    <row r="120" spans="1:7" ht="16.5" customHeight="1" x14ac:dyDescent="0.25">
      <c r="A120" s="160" t="str">
        <f>+A54</f>
        <v>Porcentaje de políticas de los sujetos obligados asesorados y sensibilizados que son diseñadas y documentadas en el Catálogo de políticas de acceso a la información</v>
      </c>
      <c r="B120" s="161"/>
      <c r="C120" s="161"/>
      <c r="D120" s="161"/>
      <c r="E120" s="161"/>
      <c r="F120" s="161"/>
      <c r="G120" s="162"/>
    </row>
    <row r="121" spans="1:7" ht="17.100000000000001" customHeight="1" x14ac:dyDescent="0.25">
      <c r="A121" s="30" t="s">
        <v>30</v>
      </c>
      <c r="B121" s="229"/>
      <c r="C121" s="229"/>
      <c r="D121" s="229"/>
      <c r="E121" s="229"/>
      <c r="F121" s="229"/>
      <c r="G121" s="229"/>
    </row>
    <row r="122" spans="1:7" ht="33" x14ac:dyDescent="0.25">
      <c r="A122" s="30" t="s">
        <v>31</v>
      </c>
      <c r="B122" s="256"/>
      <c r="C122" s="256"/>
      <c r="D122" s="256"/>
      <c r="E122" s="256"/>
      <c r="F122" s="256"/>
      <c r="G122" s="256"/>
    </row>
    <row r="123" spans="1:7" ht="16.5" x14ac:dyDescent="0.25">
      <c r="A123" s="30" t="s">
        <v>32</v>
      </c>
      <c r="B123" s="230"/>
      <c r="C123" s="230"/>
      <c r="D123" s="230"/>
      <c r="E123" s="230"/>
      <c r="F123" s="230"/>
      <c r="G123" s="230"/>
    </row>
    <row r="124" spans="1:7" ht="16.5" customHeight="1" x14ac:dyDescent="0.25">
      <c r="A124" s="160" t="str">
        <f>+A62</f>
        <v>Porcentaje de sesiones de sensibilización y asistencia técnica para la implementación de políticas de acceso a la información.</v>
      </c>
      <c r="B124" s="161"/>
      <c r="C124" s="161"/>
      <c r="D124" s="161"/>
      <c r="E124" s="161"/>
      <c r="F124" s="161"/>
      <c r="G124" s="162"/>
    </row>
    <row r="125" spans="1:7" ht="33" x14ac:dyDescent="0.25">
      <c r="A125" s="30" t="s">
        <v>30</v>
      </c>
      <c r="B125" s="229"/>
      <c r="C125" s="229"/>
      <c r="D125" s="229"/>
      <c r="E125" s="229"/>
      <c r="F125" s="229"/>
      <c r="G125" s="229"/>
    </row>
    <row r="126" spans="1:7" ht="33" x14ac:dyDescent="0.25">
      <c r="A126" s="30" t="s">
        <v>31</v>
      </c>
      <c r="B126" s="256"/>
      <c r="C126" s="256"/>
      <c r="D126" s="256"/>
      <c r="E126" s="256"/>
      <c r="F126" s="256"/>
      <c r="G126" s="256"/>
    </row>
    <row r="127" spans="1:7" ht="16.5" x14ac:dyDescent="0.25">
      <c r="A127" s="30" t="s">
        <v>32</v>
      </c>
      <c r="B127" s="230"/>
      <c r="C127" s="230"/>
      <c r="D127" s="230"/>
      <c r="E127" s="230"/>
      <c r="F127" s="230"/>
      <c r="G127" s="230"/>
    </row>
    <row r="128" spans="1:7" ht="16.5" customHeight="1" x14ac:dyDescent="0.25">
      <c r="A128" s="160" t="str">
        <f>+A68</f>
        <v>Porcentaje de sesiones de sensibilización y acompañamiento, sobre el diseño, formulación y documentación de políticas de acceso en el Catálogo Nacional de Políticas de Acceso a la Información.</v>
      </c>
      <c r="B128" s="161"/>
      <c r="C128" s="161"/>
      <c r="D128" s="161"/>
      <c r="E128" s="161"/>
      <c r="F128" s="161"/>
      <c r="G128" s="162"/>
    </row>
    <row r="129" spans="1:7" ht="33" x14ac:dyDescent="0.25">
      <c r="A129" s="30" t="s">
        <v>30</v>
      </c>
      <c r="B129" s="229"/>
      <c r="C129" s="229"/>
      <c r="D129" s="229"/>
      <c r="E129" s="229"/>
      <c r="F129" s="229"/>
      <c r="G129" s="229"/>
    </row>
    <row r="130" spans="1:7" ht="33" x14ac:dyDescent="0.25">
      <c r="A130" s="30" t="s">
        <v>31</v>
      </c>
      <c r="B130" s="256"/>
      <c r="C130" s="256"/>
      <c r="D130" s="256"/>
      <c r="E130" s="256"/>
      <c r="F130" s="256"/>
      <c r="G130" s="256"/>
    </row>
    <row r="131" spans="1:7" ht="16.5" x14ac:dyDescent="0.25">
      <c r="A131" s="30" t="s">
        <v>32</v>
      </c>
      <c r="B131" s="230"/>
      <c r="C131" s="230"/>
      <c r="D131" s="230"/>
      <c r="E131" s="230"/>
      <c r="F131" s="230"/>
      <c r="G131" s="230"/>
    </row>
    <row r="132" spans="1:7" ht="16.5" customHeight="1" x14ac:dyDescent="0.25">
      <c r="A132" s="160" t="str">
        <f>+A74</f>
        <v xml:space="preserve">Porcentaje de diagnósticos publicados y promovidos </v>
      </c>
      <c r="B132" s="161"/>
      <c r="C132" s="161"/>
      <c r="D132" s="161"/>
      <c r="E132" s="161"/>
      <c r="F132" s="161"/>
      <c r="G132" s="162"/>
    </row>
    <row r="133" spans="1:7" ht="33" x14ac:dyDescent="0.25">
      <c r="A133" s="30" t="s">
        <v>30</v>
      </c>
      <c r="B133" s="229"/>
      <c r="C133" s="229"/>
      <c r="D133" s="229"/>
      <c r="E133" s="229"/>
      <c r="F133" s="229"/>
      <c r="G133" s="229"/>
    </row>
    <row r="134" spans="1:7" ht="33" x14ac:dyDescent="0.25">
      <c r="A134" s="30" t="s">
        <v>31</v>
      </c>
      <c r="B134" s="256"/>
      <c r="C134" s="256"/>
      <c r="D134" s="256"/>
      <c r="E134" s="256"/>
      <c r="F134" s="256"/>
      <c r="G134" s="256"/>
    </row>
    <row r="135" spans="1:7" ht="16.5" x14ac:dyDescent="0.25">
      <c r="A135" s="30" t="s">
        <v>32</v>
      </c>
      <c r="B135" s="230"/>
      <c r="C135" s="230"/>
      <c r="D135" s="230"/>
      <c r="E135" s="230"/>
      <c r="F135" s="230"/>
      <c r="G135" s="230"/>
    </row>
    <row r="136" spans="1:7" ht="16.5" customHeight="1" x14ac:dyDescent="0.25">
      <c r="A136" s="160" t="str">
        <f>+A80</f>
        <v>Porcentaje de avance del desarrollo de la política de acceso a la información Contrataciones Abiertas</v>
      </c>
      <c r="B136" s="161"/>
      <c r="C136" s="161"/>
      <c r="D136" s="161"/>
      <c r="E136" s="161"/>
      <c r="F136" s="161"/>
      <c r="G136" s="162"/>
    </row>
    <row r="137" spans="1:7" ht="33" x14ac:dyDescent="0.25">
      <c r="A137" s="30" t="s">
        <v>30</v>
      </c>
      <c r="B137" s="229"/>
      <c r="C137" s="229"/>
      <c r="D137" s="229"/>
      <c r="E137" s="229"/>
      <c r="F137" s="229"/>
      <c r="G137" s="229"/>
    </row>
    <row r="138" spans="1:7" ht="33" x14ac:dyDescent="0.25">
      <c r="A138" s="30" t="s">
        <v>31</v>
      </c>
      <c r="B138" s="256"/>
      <c r="C138" s="256"/>
      <c r="D138" s="256"/>
      <c r="E138" s="256"/>
      <c r="F138" s="256"/>
      <c r="G138" s="256"/>
    </row>
    <row r="139" spans="1:7" ht="16.5" x14ac:dyDescent="0.25">
      <c r="A139" s="30" t="s">
        <v>32</v>
      </c>
      <c r="B139" s="230"/>
      <c r="C139" s="230"/>
      <c r="D139" s="230"/>
      <c r="E139" s="230"/>
      <c r="F139" s="230"/>
      <c r="G139" s="230"/>
    </row>
    <row r="140" spans="1:7" x14ac:dyDescent="0.25">
      <c r="A140" s="213"/>
      <c r="B140" s="213"/>
      <c r="C140" s="213"/>
      <c r="D140" s="213"/>
      <c r="E140" s="213"/>
      <c r="F140" s="213"/>
      <c r="G140" s="213"/>
    </row>
  </sheetData>
  <mergeCells count="148">
    <mergeCell ref="A136:G136"/>
    <mergeCell ref="B137:G137"/>
    <mergeCell ref="B138:G138"/>
    <mergeCell ref="B139:G139"/>
    <mergeCell ref="A140:G140"/>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A107:G107"/>
    <mergeCell ref="A108:G108"/>
    <mergeCell ref="B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8:G88"/>
    <mergeCell ref="B89:G89"/>
    <mergeCell ref="B90:G90"/>
    <mergeCell ref="A91:G91"/>
    <mergeCell ref="B92:G92"/>
    <mergeCell ref="B93:G93"/>
    <mergeCell ref="A82:G82"/>
    <mergeCell ref="B83:G83"/>
    <mergeCell ref="B84:G84"/>
    <mergeCell ref="A85:G85"/>
    <mergeCell ref="B86:G86"/>
    <mergeCell ref="B87:G87"/>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217"/>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338</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339</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340</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341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'E003'!B20</f>
        <v>171.43616900000001</v>
      </c>
      <c r="D22" s="202"/>
      <c r="E22" s="20">
        <f>'E003'!C20</f>
        <v>171.43616900000001</v>
      </c>
      <c r="F22" s="20">
        <f>'E003'!D20</f>
        <v>175.25565306000001</v>
      </c>
      <c r="G22" s="21">
        <f>F22/C22*100</f>
        <v>102.22793362817156</v>
      </c>
    </row>
    <row r="23" spans="1:7" ht="16.5" customHeight="1" x14ac:dyDescent="0.25">
      <c r="A23" s="169" t="s">
        <v>17</v>
      </c>
      <c r="B23" s="169"/>
      <c r="C23" s="201">
        <f>'E003'!B21</f>
        <v>175.25565306000001</v>
      </c>
      <c r="D23" s="202"/>
      <c r="E23" s="20">
        <f>'E003'!C21</f>
        <v>175.25565306000001</v>
      </c>
      <c r="F23" s="20">
        <f>'E003'!D21</f>
        <v>175.25565306000001</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customHeight="1" x14ac:dyDescent="0.25">
      <c r="A27" s="169" t="s">
        <v>21</v>
      </c>
      <c r="B27" s="169" t="s">
        <v>22</v>
      </c>
      <c r="C27" s="169" t="s">
        <v>29</v>
      </c>
      <c r="D27" s="169" t="s">
        <v>23</v>
      </c>
      <c r="E27" s="169" t="s">
        <v>24</v>
      </c>
      <c r="F27" s="23" t="s">
        <v>25</v>
      </c>
      <c r="G27" s="25">
        <v>1.5</v>
      </c>
    </row>
    <row r="28" spans="1:7" ht="16.5" x14ac:dyDescent="0.25">
      <c r="A28" s="169"/>
      <c r="B28" s="169"/>
      <c r="C28" s="169"/>
      <c r="D28" s="169"/>
      <c r="E28" s="169"/>
      <c r="F28" s="24" t="s">
        <v>33</v>
      </c>
      <c r="G28" s="25">
        <v>1.5</v>
      </c>
    </row>
    <row r="29" spans="1:7" ht="16.5" x14ac:dyDescent="0.25">
      <c r="A29" s="169"/>
      <c r="B29" s="169"/>
      <c r="C29" s="169"/>
      <c r="D29" s="169"/>
      <c r="E29" s="169"/>
      <c r="F29" s="23" t="s">
        <v>26</v>
      </c>
      <c r="G29" s="25">
        <v>1.5</v>
      </c>
    </row>
    <row r="30" spans="1:7" ht="33" x14ac:dyDescent="0.25">
      <c r="A30" s="169"/>
      <c r="B30" s="169"/>
      <c r="C30" s="169"/>
      <c r="D30" s="169"/>
      <c r="E30" s="169"/>
      <c r="F30" s="24" t="s">
        <v>34</v>
      </c>
      <c r="G30" s="25">
        <v>1.5</v>
      </c>
    </row>
    <row r="31" spans="1:7" ht="16.5" x14ac:dyDescent="0.25">
      <c r="A31" s="171"/>
      <c r="B31" s="171"/>
      <c r="C31" s="171"/>
      <c r="D31" s="171"/>
      <c r="E31" s="169"/>
      <c r="F31" s="23" t="s">
        <v>27</v>
      </c>
      <c r="G31" s="25" t="s">
        <v>1271</v>
      </c>
    </row>
    <row r="32" spans="1:7" ht="236.25" x14ac:dyDescent="0.25">
      <c r="A32" s="90" t="s">
        <v>964</v>
      </c>
      <c r="B32" s="90" t="s">
        <v>965</v>
      </c>
      <c r="C32" s="46" t="s">
        <v>966</v>
      </c>
      <c r="D32" s="70" t="s">
        <v>1150</v>
      </c>
      <c r="E32" s="117" t="s">
        <v>192</v>
      </c>
      <c r="F32" s="23" t="s">
        <v>1195</v>
      </c>
      <c r="G32" s="25" t="s">
        <v>1271</v>
      </c>
    </row>
    <row r="33" spans="1:7" ht="16.5" x14ac:dyDescent="0.25">
      <c r="A33" s="231" t="s">
        <v>1196</v>
      </c>
      <c r="B33" s="289"/>
      <c r="C33" s="289"/>
      <c r="D33" s="289"/>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12</v>
      </c>
    </row>
    <row r="36" spans="1:7" ht="16.5" x14ac:dyDescent="0.25">
      <c r="A36" s="169"/>
      <c r="B36" s="169"/>
      <c r="C36" s="169"/>
      <c r="D36" s="169"/>
      <c r="E36" s="169"/>
      <c r="F36" s="24" t="s">
        <v>33</v>
      </c>
      <c r="G36" s="25">
        <v>12</v>
      </c>
    </row>
    <row r="37" spans="1:7" ht="16.5" x14ac:dyDescent="0.25">
      <c r="A37" s="169"/>
      <c r="B37" s="169"/>
      <c r="C37" s="169"/>
      <c r="D37" s="169"/>
      <c r="E37" s="169"/>
      <c r="F37" s="24" t="s">
        <v>26</v>
      </c>
      <c r="G37" s="25">
        <v>12</v>
      </c>
    </row>
    <row r="38" spans="1:7" ht="33" x14ac:dyDescent="0.25">
      <c r="A38" s="169"/>
      <c r="B38" s="169"/>
      <c r="C38" s="169"/>
      <c r="D38" s="169"/>
      <c r="E38" s="169"/>
      <c r="F38" s="24" t="s">
        <v>34</v>
      </c>
      <c r="G38" s="25">
        <v>12</v>
      </c>
    </row>
    <row r="39" spans="1:7" ht="16.5" x14ac:dyDescent="0.25">
      <c r="A39" s="169"/>
      <c r="B39" s="169"/>
      <c r="C39" s="169"/>
      <c r="D39" s="169"/>
      <c r="E39" s="169"/>
      <c r="F39" s="24" t="s">
        <v>27</v>
      </c>
      <c r="G39" s="25" t="s">
        <v>1271</v>
      </c>
    </row>
    <row r="40" spans="1:7" ht="141.75" x14ac:dyDescent="0.25">
      <c r="A40" s="90" t="s">
        <v>967</v>
      </c>
      <c r="B40" s="90" t="s">
        <v>968</v>
      </c>
      <c r="C40" s="46" t="s">
        <v>969</v>
      </c>
      <c r="D40" s="70" t="s">
        <v>51</v>
      </c>
      <c r="E40" s="117" t="s">
        <v>49</v>
      </c>
      <c r="F40" s="24" t="s">
        <v>36</v>
      </c>
      <c r="G40" s="25" t="s">
        <v>1271</v>
      </c>
    </row>
    <row r="41" spans="1:7" ht="16.5" x14ac:dyDescent="0.25">
      <c r="A41" s="205" t="s">
        <v>1197</v>
      </c>
      <c r="B41" s="206"/>
      <c r="C41" s="206"/>
      <c r="D41" s="206"/>
      <c r="E41" s="206"/>
      <c r="F41" s="206"/>
      <c r="G41" s="207"/>
    </row>
    <row r="42" spans="1:7" ht="16.5" x14ac:dyDescent="0.25">
      <c r="A42" s="200" t="s">
        <v>19</v>
      </c>
      <c r="B42" s="200"/>
      <c r="C42" s="200"/>
      <c r="D42" s="200"/>
      <c r="E42" s="200"/>
      <c r="F42" s="200" t="s">
        <v>20</v>
      </c>
      <c r="G42" s="200"/>
    </row>
    <row r="43" spans="1:7" ht="16.5" x14ac:dyDescent="0.25">
      <c r="A43" s="169" t="s">
        <v>21</v>
      </c>
      <c r="B43" s="169" t="s">
        <v>22</v>
      </c>
      <c r="C43" s="169" t="s">
        <v>29</v>
      </c>
      <c r="D43" s="169" t="s">
        <v>23</v>
      </c>
      <c r="E43" s="169" t="s">
        <v>24</v>
      </c>
      <c r="F43" s="24" t="s">
        <v>25</v>
      </c>
      <c r="G43" s="25">
        <v>91</v>
      </c>
    </row>
    <row r="44" spans="1:7" ht="16.5" x14ac:dyDescent="0.25">
      <c r="A44" s="169"/>
      <c r="B44" s="169"/>
      <c r="C44" s="169"/>
      <c r="D44" s="169"/>
      <c r="E44" s="169"/>
      <c r="F44" s="24" t="s">
        <v>33</v>
      </c>
      <c r="G44" s="25">
        <v>91</v>
      </c>
    </row>
    <row r="45" spans="1:7" ht="16.5" x14ac:dyDescent="0.25">
      <c r="A45" s="169"/>
      <c r="B45" s="169"/>
      <c r="C45" s="169"/>
      <c r="D45" s="169"/>
      <c r="E45" s="169"/>
      <c r="F45" s="24" t="s">
        <v>26</v>
      </c>
      <c r="G45" s="25">
        <v>91</v>
      </c>
    </row>
    <row r="46" spans="1:7" ht="33" x14ac:dyDescent="0.25">
      <c r="A46" s="169"/>
      <c r="B46" s="169"/>
      <c r="C46" s="169"/>
      <c r="D46" s="169"/>
      <c r="E46" s="169"/>
      <c r="F46" s="24" t="s">
        <v>34</v>
      </c>
      <c r="G46" s="25">
        <v>91</v>
      </c>
    </row>
    <row r="47" spans="1:7" ht="16.5" x14ac:dyDescent="0.25">
      <c r="A47" s="169"/>
      <c r="B47" s="169"/>
      <c r="C47" s="169"/>
      <c r="D47" s="169"/>
      <c r="E47" s="169"/>
      <c r="F47" s="24" t="s">
        <v>27</v>
      </c>
      <c r="G47" s="25">
        <f>(109/(109+0))*100</f>
        <v>100</v>
      </c>
    </row>
    <row r="48" spans="1:7" ht="94.5" x14ac:dyDescent="0.25">
      <c r="A48" s="90" t="s">
        <v>970</v>
      </c>
      <c r="B48" s="90" t="s">
        <v>971</v>
      </c>
      <c r="C48" s="46" t="s">
        <v>972</v>
      </c>
      <c r="D48" s="70" t="s">
        <v>51</v>
      </c>
      <c r="E48" s="117" t="s">
        <v>55</v>
      </c>
      <c r="F48" s="24" t="s">
        <v>36</v>
      </c>
      <c r="G48" s="25">
        <f>(G47/G44)*100</f>
        <v>109.8901098901099</v>
      </c>
    </row>
    <row r="49" spans="1:7" ht="16.5" x14ac:dyDescent="0.25">
      <c r="A49" s="169" t="s">
        <v>21</v>
      </c>
      <c r="B49" s="169" t="s">
        <v>22</v>
      </c>
      <c r="C49" s="169" t="s">
        <v>29</v>
      </c>
      <c r="D49" s="169" t="s">
        <v>23</v>
      </c>
      <c r="E49" s="169" t="s">
        <v>24</v>
      </c>
      <c r="F49" s="24" t="s">
        <v>25</v>
      </c>
      <c r="G49" s="25">
        <v>91</v>
      </c>
    </row>
    <row r="50" spans="1:7" ht="16.5" x14ac:dyDescent="0.25">
      <c r="A50" s="169"/>
      <c r="B50" s="169"/>
      <c r="C50" s="169"/>
      <c r="D50" s="169"/>
      <c r="E50" s="169"/>
      <c r="F50" s="24" t="s">
        <v>33</v>
      </c>
      <c r="G50" s="25">
        <v>91</v>
      </c>
    </row>
    <row r="51" spans="1:7" ht="16.5" x14ac:dyDescent="0.25">
      <c r="A51" s="169"/>
      <c r="B51" s="169"/>
      <c r="C51" s="169"/>
      <c r="D51" s="169"/>
      <c r="E51" s="169"/>
      <c r="F51" s="24" t="s">
        <v>26</v>
      </c>
      <c r="G51" s="25">
        <v>91</v>
      </c>
    </row>
    <row r="52" spans="1:7" ht="33" x14ac:dyDescent="0.25">
      <c r="A52" s="169"/>
      <c r="B52" s="169"/>
      <c r="C52" s="169"/>
      <c r="D52" s="169"/>
      <c r="E52" s="169"/>
      <c r="F52" s="24" t="s">
        <v>34</v>
      </c>
      <c r="G52" s="25">
        <v>91</v>
      </c>
    </row>
    <row r="53" spans="1:7" ht="16.5" x14ac:dyDescent="0.25">
      <c r="A53" s="169"/>
      <c r="B53" s="169"/>
      <c r="C53" s="169"/>
      <c r="D53" s="169"/>
      <c r="E53" s="169"/>
      <c r="F53" s="24" t="s">
        <v>27</v>
      </c>
      <c r="G53" s="25">
        <f>(63/(63+0))*100</f>
        <v>100</v>
      </c>
    </row>
    <row r="54" spans="1:7" ht="94.5" x14ac:dyDescent="0.25">
      <c r="A54" s="90" t="s">
        <v>973</v>
      </c>
      <c r="B54" s="90" t="s">
        <v>974</v>
      </c>
      <c r="C54" s="46" t="s">
        <v>972</v>
      </c>
      <c r="D54" s="70" t="s">
        <v>51</v>
      </c>
      <c r="E54" s="117" t="s">
        <v>55</v>
      </c>
      <c r="F54" s="24" t="s">
        <v>36</v>
      </c>
      <c r="G54" s="25">
        <f>(G53/G50)*100</f>
        <v>109.8901098901099</v>
      </c>
    </row>
    <row r="55" spans="1:7" ht="16.5" x14ac:dyDescent="0.25">
      <c r="A55" s="205" t="s">
        <v>1198</v>
      </c>
      <c r="B55" s="206"/>
      <c r="C55" s="206"/>
      <c r="D55" s="206"/>
      <c r="E55" s="206"/>
      <c r="F55" s="206"/>
      <c r="G55" s="207"/>
    </row>
    <row r="56" spans="1:7" ht="16.5" x14ac:dyDescent="0.25">
      <c r="A56" s="200" t="s">
        <v>19</v>
      </c>
      <c r="B56" s="200"/>
      <c r="C56" s="200"/>
      <c r="D56" s="200"/>
      <c r="E56" s="200"/>
      <c r="F56" s="200" t="s">
        <v>20</v>
      </c>
      <c r="G56" s="200"/>
    </row>
    <row r="57" spans="1:7" ht="16.5" x14ac:dyDescent="0.25">
      <c r="A57" s="169" t="s">
        <v>21</v>
      </c>
      <c r="B57" s="169" t="s">
        <v>22</v>
      </c>
      <c r="C57" s="169" t="s">
        <v>29</v>
      </c>
      <c r="D57" s="169" t="s">
        <v>23</v>
      </c>
      <c r="E57" s="169" t="s">
        <v>24</v>
      </c>
      <c r="F57" s="24" t="s">
        <v>25</v>
      </c>
      <c r="G57" s="25">
        <v>91</v>
      </c>
    </row>
    <row r="58" spans="1:7" ht="16.5" x14ac:dyDescent="0.25">
      <c r="A58" s="169"/>
      <c r="B58" s="169"/>
      <c r="C58" s="169"/>
      <c r="D58" s="169"/>
      <c r="E58" s="169"/>
      <c r="F58" s="24" t="s">
        <v>33</v>
      </c>
      <c r="G58" s="25">
        <v>91</v>
      </c>
    </row>
    <row r="59" spans="1:7" ht="16.5" x14ac:dyDescent="0.25">
      <c r="A59" s="169"/>
      <c r="B59" s="169"/>
      <c r="C59" s="169"/>
      <c r="D59" s="169"/>
      <c r="E59" s="169"/>
      <c r="F59" s="24" t="s">
        <v>26</v>
      </c>
      <c r="G59" s="25">
        <v>91</v>
      </c>
    </row>
    <row r="60" spans="1:7" ht="33" x14ac:dyDescent="0.25">
      <c r="A60" s="169"/>
      <c r="B60" s="169"/>
      <c r="C60" s="169"/>
      <c r="D60" s="169"/>
      <c r="E60" s="169"/>
      <c r="F60" s="24" t="s">
        <v>34</v>
      </c>
      <c r="G60" s="25">
        <v>91</v>
      </c>
    </row>
    <row r="61" spans="1:7" ht="16.5" x14ac:dyDescent="0.25">
      <c r="A61" s="169"/>
      <c r="B61" s="169"/>
      <c r="C61" s="169"/>
      <c r="D61" s="169"/>
      <c r="E61" s="169"/>
      <c r="F61" s="24" t="s">
        <v>27</v>
      </c>
      <c r="G61" s="25">
        <f>(12/(12+0))*100</f>
        <v>100</v>
      </c>
    </row>
    <row r="62" spans="1:7" ht="126" x14ac:dyDescent="0.25">
      <c r="A62" s="90" t="s">
        <v>975</v>
      </c>
      <c r="B62" s="90" t="s">
        <v>976</v>
      </c>
      <c r="C62" s="46" t="s">
        <v>977</v>
      </c>
      <c r="D62" s="70" t="s">
        <v>51</v>
      </c>
      <c r="E62" s="117" t="s">
        <v>52</v>
      </c>
      <c r="F62" s="24" t="s">
        <v>36</v>
      </c>
      <c r="G62" s="25">
        <f>(G61/G58)*100</f>
        <v>109.8901098901099</v>
      </c>
    </row>
    <row r="63" spans="1:7" ht="16.5" x14ac:dyDescent="0.25">
      <c r="A63" s="169" t="s">
        <v>21</v>
      </c>
      <c r="B63" s="169" t="s">
        <v>22</v>
      </c>
      <c r="C63" s="169" t="s">
        <v>29</v>
      </c>
      <c r="D63" s="169" t="s">
        <v>23</v>
      </c>
      <c r="E63" s="169" t="s">
        <v>24</v>
      </c>
      <c r="F63" s="24" t="s">
        <v>25</v>
      </c>
      <c r="G63" s="25">
        <v>91</v>
      </c>
    </row>
    <row r="64" spans="1:7" ht="16.5" x14ac:dyDescent="0.25">
      <c r="A64" s="169"/>
      <c r="B64" s="169"/>
      <c r="C64" s="169"/>
      <c r="D64" s="169"/>
      <c r="E64" s="169"/>
      <c r="F64" s="24" t="s">
        <v>33</v>
      </c>
      <c r="G64" s="25">
        <v>91</v>
      </c>
    </row>
    <row r="65" spans="1:7" ht="16.5" x14ac:dyDescent="0.25">
      <c r="A65" s="169"/>
      <c r="B65" s="169"/>
      <c r="C65" s="169"/>
      <c r="D65" s="169"/>
      <c r="E65" s="169"/>
      <c r="F65" s="24" t="s">
        <v>26</v>
      </c>
      <c r="G65" s="25">
        <v>91</v>
      </c>
    </row>
    <row r="66" spans="1:7" ht="33" x14ac:dyDescent="0.25">
      <c r="A66" s="169"/>
      <c r="B66" s="169"/>
      <c r="C66" s="169"/>
      <c r="D66" s="169"/>
      <c r="E66" s="169"/>
      <c r="F66" s="24" t="s">
        <v>34</v>
      </c>
      <c r="G66" s="25">
        <v>91</v>
      </c>
    </row>
    <row r="67" spans="1:7" ht="16.5" x14ac:dyDescent="0.25">
      <c r="A67" s="169"/>
      <c r="B67" s="169"/>
      <c r="C67" s="169"/>
      <c r="D67" s="169"/>
      <c r="E67" s="169"/>
      <c r="F67" s="24" t="s">
        <v>27</v>
      </c>
      <c r="G67" s="25">
        <f>(53/53)*100</f>
        <v>100</v>
      </c>
    </row>
    <row r="68" spans="1:7" ht="63" x14ac:dyDescent="0.25">
      <c r="A68" s="90" t="s">
        <v>978</v>
      </c>
      <c r="B68" s="90" t="s">
        <v>979</v>
      </c>
      <c r="C68" s="46" t="s">
        <v>980</v>
      </c>
      <c r="D68" s="70" t="s">
        <v>51</v>
      </c>
      <c r="E68" s="117" t="s">
        <v>52</v>
      </c>
      <c r="F68" s="24" t="s">
        <v>36</v>
      </c>
      <c r="G68" s="25">
        <f>(G67/G64)*100</f>
        <v>109.8901098901099</v>
      </c>
    </row>
    <row r="69" spans="1:7" ht="16.5" x14ac:dyDescent="0.25">
      <c r="A69" s="169" t="s">
        <v>21</v>
      </c>
      <c r="B69" s="169" t="s">
        <v>22</v>
      </c>
      <c r="C69" s="169" t="s">
        <v>29</v>
      </c>
      <c r="D69" s="169" t="s">
        <v>23</v>
      </c>
      <c r="E69" s="169" t="s">
        <v>24</v>
      </c>
      <c r="F69" s="24" t="s">
        <v>25</v>
      </c>
      <c r="G69" s="25">
        <v>90</v>
      </c>
    </row>
    <row r="70" spans="1:7" ht="16.5" x14ac:dyDescent="0.25">
      <c r="A70" s="169"/>
      <c r="B70" s="169"/>
      <c r="C70" s="169"/>
      <c r="D70" s="169"/>
      <c r="E70" s="169"/>
      <c r="F70" s="24" t="s">
        <v>33</v>
      </c>
      <c r="G70" s="25">
        <v>90</v>
      </c>
    </row>
    <row r="71" spans="1:7" ht="16.5" x14ac:dyDescent="0.25">
      <c r="A71" s="169"/>
      <c r="B71" s="169"/>
      <c r="C71" s="169"/>
      <c r="D71" s="169"/>
      <c r="E71" s="169"/>
      <c r="F71" s="24" t="s">
        <v>26</v>
      </c>
      <c r="G71" s="25">
        <v>90</v>
      </c>
    </row>
    <row r="72" spans="1:7" ht="33" x14ac:dyDescent="0.25">
      <c r="A72" s="169"/>
      <c r="B72" s="169"/>
      <c r="C72" s="169"/>
      <c r="D72" s="169"/>
      <c r="E72" s="169"/>
      <c r="F72" s="24" t="s">
        <v>34</v>
      </c>
      <c r="G72" s="25">
        <v>90</v>
      </c>
    </row>
    <row r="73" spans="1:7" ht="16.5" x14ac:dyDescent="0.25">
      <c r="A73" s="169"/>
      <c r="B73" s="169"/>
      <c r="C73" s="169"/>
      <c r="D73" s="169"/>
      <c r="E73" s="169"/>
      <c r="F73" s="24" t="s">
        <v>27</v>
      </c>
      <c r="G73" s="25">
        <f>(13/(13+0))*100</f>
        <v>100</v>
      </c>
    </row>
    <row r="74" spans="1:7" ht="126" x14ac:dyDescent="0.25">
      <c r="A74" s="90" t="s">
        <v>981</v>
      </c>
      <c r="B74" s="90" t="s">
        <v>982</v>
      </c>
      <c r="C74" s="46" t="s">
        <v>983</v>
      </c>
      <c r="D74" s="70" t="s">
        <v>51</v>
      </c>
      <c r="E74" s="117" t="s">
        <v>52</v>
      </c>
      <c r="F74" s="24" t="s">
        <v>36</v>
      </c>
      <c r="G74" s="25">
        <f>(G73/G70)*100</f>
        <v>111.11111111111111</v>
      </c>
    </row>
    <row r="75" spans="1:7" ht="16.5" x14ac:dyDescent="0.25">
      <c r="A75" s="169" t="s">
        <v>21</v>
      </c>
      <c r="B75" s="169" t="s">
        <v>22</v>
      </c>
      <c r="C75" s="169" t="s">
        <v>29</v>
      </c>
      <c r="D75" s="169" t="s">
        <v>23</v>
      </c>
      <c r="E75" s="169" t="s">
        <v>24</v>
      </c>
      <c r="F75" s="24" t="s">
        <v>25</v>
      </c>
      <c r="G75" s="25">
        <v>90</v>
      </c>
    </row>
    <row r="76" spans="1:7" ht="16.5" x14ac:dyDescent="0.25">
      <c r="A76" s="169"/>
      <c r="B76" s="169"/>
      <c r="C76" s="169"/>
      <c r="D76" s="169"/>
      <c r="E76" s="169"/>
      <c r="F76" s="24" t="s">
        <v>33</v>
      </c>
      <c r="G76" s="25">
        <v>90</v>
      </c>
    </row>
    <row r="77" spans="1:7" ht="16.5" x14ac:dyDescent="0.25">
      <c r="A77" s="169"/>
      <c r="B77" s="169"/>
      <c r="C77" s="169"/>
      <c r="D77" s="169"/>
      <c r="E77" s="169"/>
      <c r="F77" s="24" t="s">
        <v>26</v>
      </c>
      <c r="G77" s="25">
        <v>90</v>
      </c>
    </row>
    <row r="78" spans="1:7" ht="33" x14ac:dyDescent="0.25">
      <c r="A78" s="169"/>
      <c r="B78" s="169"/>
      <c r="C78" s="169"/>
      <c r="D78" s="169"/>
      <c r="E78" s="169"/>
      <c r="F78" s="24" t="s">
        <v>34</v>
      </c>
      <c r="G78" s="25">
        <v>90</v>
      </c>
    </row>
    <row r="79" spans="1:7" ht="16.5" x14ac:dyDescent="0.25">
      <c r="A79" s="169"/>
      <c r="B79" s="169"/>
      <c r="C79" s="169"/>
      <c r="D79" s="169"/>
      <c r="E79" s="169"/>
      <c r="F79" s="24" t="s">
        <v>27</v>
      </c>
      <c r="G79" s="25">
        <f>(2/2)*100</f>
        <v>100</v>
      </c>
    </row>
    <row r="80" spans="1:7" ht="126" x14ac:dyDescent="0.25">
      <c r="A80" s="90" t="s">
        <v>984</v>
      </c>
      <c r="B80" s="90" t="s">
        <v>985</v>
      </c>
      <c r="C80" s="46" t="s">
        <v>986</v>
      </c>
      <c r="D80" s="70" t="s">
        <v>51</v>
      </c>
      <c r="E80" s="117" t="s">
        <v>55</v>
      </c>
      <c r="F80" s="24" t="s">
        <v>36</v>
      </c>
      <c r="G80" s="25">
        <f>(G79/G76)*100</f>
        <v>111.11111111111111</v>
      </c>
    </row>
    <row r="81" spans="1:7" ht="16.5" x14ac:dyDescent="0.25">
      <c r="A81" s="169" t="s">
        <v>21</v>
      </c>
      <c r="B81" s="169" t="s">
        <v>22</v>
      </c>
      <c r="C81" s="169" t="s">
        <v>29</v>
      </c>
      <c r="D81" s="169" t="s">
        <v>23</v>
      </c>
      <c r="E81" s="169" t="s">
        <v>24</v>
      </c>
      <c r="F81" s="24" t="s">
        <v>25</v>
      </c>
      <c r="G81" s="25">
        <v>90</v>
      </c>
    </row>
    <row r="82" spans="1:7" ht="16.5" x14ac:dyDescent="0.25">
      <c r="A82" s="169"/>
      <c r="B82" s="169"/>
      <c r="C82" s="169"/>
      <c r="D82" s="169"/>
      <c r="E82" s="169"/>
      <c r="F82" s="24" t="s">
        <v>33</v>
      </c>
      <c r="G82" s="25">
        <v>90</v>
      </c>
    </row>
    <row r="83" spans="1:7" ht="16.5" x14ac:dyDescent="0.25">
      <c r="A83" s="169"/>
      <c r="B83" s="169"/>
      <c r="C83" s="169"/>
      <c r="D83" s="169"/>
      <c r="E83" s="169"/>
      <c r="F83" s="24" t="s">
        <v>26</v>
      </c>
      <c r="G83" s="25">
        <v>90</v>
      </c>
    </row>
    <row r="84" spans="1:7" ht="33" x14ac:dyDescent="0.25">
      <c r="A84" s="169"/>
      <c r="B84" s="169"/>
      <c r="C84" s="169"/>
      <c r="D84" s="169"/>
      <c r="E84" s="169"/>
      <c r="F84" s="24" t="s">
        <v>34</v>
      </c>
      <c r="G84" s="25">
        <v>90</v>
      </c>
    </row>
    <row r="85" spans="1:7" ht="16.5" x14ac:dyDescent="0.25">
      <c r="A85" s="169"/>
      <c r="B85" s="169"/>
      <c r="C85" s="169"/>
      <c r="D85" s="169"/>
      <c r="E85" s="169"/>
      <c r="F85" s="24" t="s">
        <v>27</v>
      </c>
      <c r="G85" s="25">
        <f>(7/(7+0))*100</f>
        <v>100</v>
      </c>
    </row>
    <row r="86" spans="1:7" ht="94.5" x14ac:dyDescent="0.25">
      <c r="A86" s="90" t="s">
        <v>987</v>
      </c>
      <c r="B86" s="90" t="s">
        <v>988</v>
      </c>
      <c r="C86" s="46" t="s">
        <v>989</v>
      </c>
      <c r="D86" s="70" t="s">
        <v>51</v>
      </c>
      <c r="E86" s="117" t="s">
        <v>52</v>
      </c>
      <c r="F86" s="24" t="s">
        <v>36</v>
      </c>
      <c r="G86" s="25">
        <f>(G85/G82)*100</f>
        <v>111.11111111111111</v>
      </c>
    </row>
    <row r="87" spans="1:7" ht="16.5" x14ac:dyDescent="0.25">
      <c r="A87" s="169" t="s">
        <v>21</v>
      </c>
      <c r="B87" s="169" t="s">
        <v>22</v>
      </c>
      <c r="C87" s="169" t="s">
        <v>29</v>
      </c>
      <c r="D87" s="169" t="s">
        <v>23</v>
      </c>
      <c r="E87" s="169" t="s">
        <v>24</v>
      </c>
      <c r="F87" s="24" t="s">
        <v>25</v>
      </c>
      <c r="G87" s="25">
        <v>8</v>
      </c>
    </row>
    <row r="88" spans="1:7" ht="16.5" x14ac:dyDescent="0.25">
      <c r="A88" s="169"/>
      <c r="B88" s="169"/>
      <c r="C88" s="169"/>
      <c r="D88" s="169"/>
      <c r="E88" s="169"/>
      <c r="F88" s="24" t="s">
        <v>33</v>
      </c>
      <c r="G88" s="25">
        <v>8</v>
      </c>
    </row>
    <row r="89" spans="1:7" ht="16.5" x14ac:dyDescent="0.25">
      <c r="A89" s="169"/>
      <c r="B89" s="169"/>
      <c r="C89" s="169"/>
      <c r="D89" s="169"/>
      <c r="E89" s="169"/>
      <c r="F89" s="24" t="s">
        <v>26</v>
      </c>
      <c r="G89" s="25">
        <v>8</v>
      </c>
    </row>
    <row r="90" spans="1:7" ht="33" x14ac:dyDescent="0.25">
      <c r="A90" s="169"/>
      <c r="B90" s="169"/>
      <c r="C90" s="169"/>
      <c r="D90" s="169"/>
      <c r="E90" s="169"/>
      <c r="F90" s="24" t="s">
        <v>34</v>
      </c>
      <c r="G90" s="25">
        <v>8</v>
      </c>
    </row>
    <row r="91" spans="1:7" ht="16.5" x14ac:dyDescent="0.25">
      <c r="A91" s="169"/>
      <c r="B91" s="169"/>
      <c r="C91" s="169"/>
      <c r="D91" s="169"/>
      <c r="E91" s="169"/>
      <c r="F91" s="24" t="s">
        <v>27</v>
      </c>
      <c r="G91" s="25">
        <v>9</v>
      </c>
    </row>
    <row r="92" spans="1:7" ht="63" x14ac:dyDescent="0.25">
      <c r="A92" s="90" t="s">
        <v>990</v>
      </c>
      <c r="B92" s="90" t="s">
        <v>991</v>
      </c>
      <c r="C92" s="46" t="s">
        <v>992</v>
      </c>
      <c r="D92" s="70" t="s">
        <v>515</v>
      </c>
      <c r="E92" s="117" t="s">
        <v>59</v>
      </c>
      <c r="F92" s="24" t="s">
        <v>36</v>
      </c>
      <c r="G92" s="25">
        <f>(G91/G88)*100</f>
        <v>112.5</v>
      </c>
    </row>
    <row r="93" spans="1:7" ht="16.5" x14ac:dyDescent="0.25">
      <c r="A93" s="169" t="s">
        <v>21</v>
      </c>
      <c r="B93" s="169" t="s">
        <v>22</v>
      </c>
      <c r="C93" s="169" t="s">
        <v>29</v>
      </c>
      <c r="D93" s="169" t="s">
        <v>23</v>
      </c>
      <c r="E93" s="169" t="s">
        <v>24</v>
      </c>
      <c r="F93" s="24" t="s">
        <v>25</v>
      </c>
      <c r="G93" s="25">
        <v>100</v>
      </c>
    </row>
    <row r="94" spans="1:7" ht="16.5" x14ac:dyDescent="0.25">
      <c r="A94" s="169"/>
      <c r="B94" s="169"/>
      <c r="C94" s="169"/>
      <c r="D94" s="169"/>
      <c r="E94" s="169"/>
      <c r="F94" s="24" t="s">
        <v>33</v>
      </c>
      <c r="G94" s="25">
        <v>100</v>
      </c>
    </row>
    <row r="95" spans="1:7" ht="16.5" x14ac:dyDescent="0.25">
      <c r="A95" s="169"/>
      <c r="B95" s="169"/>
      <c r="C95" s="169"/>
      <c r="D95" s="169"/>
      <c r="E95" s="169"/>
      <c r="F95" s="24" t="s">
        <v>26</v>
      </c>
      <c r="G95" s="25">
        <v>100</v>
      </c>
    </row>
    <row r="96" spans="1:7" ht="33" x14ac:dyDescent="0.25">
      <c r="A96" s="169"/>
      <c r="B96" s="169"/>
      <c r="C96" s="169"/>
      <c r="D96" s="169"/>
      <c r="E96" s="169"/>
      <c r="F96" s="24" t="s">
        <v>34</v>
      </c>
      <c r="G96" s="25">
        <v>100</v>
      </c>
    </row>
    <row r="97" spans="1:7" ht="16.5" x14ac:dyDescent="0.25">
      <c r="A97" s="169"/>
      <c r="B97" s="169"/>
      <c r="C97" s="169"/>
      <c r="D97" s="169"/>
      <c r="E97" s="169"/>
      <c r="F97" s="24" t="s">
        <v>27</v>
      </c>
      <c r="G97" s="25">
        <f>(19/19)*100</f>
        <v>100</v>
      </c>
    </row>
    <row r="98" spans="1:7" ht="97.5" customHeight="1" x14ac:dyDescent="0.25">
      <c r="A98" s="90" t="s">
        <v>993</v>
      </c>
      <c r="B98" s="90" t="s">
        <v>994</v>
      </c>
      <c r="C98" s="46" t="s">
        <v>995</v>
      </c>
      <c r="D98" s="70" t="s">
        <v>51</v>
      </c>
      <c r="E98" s="117" t="s">
        <v>52</v>
      </c>
      <c r="F98" s="24" t="s">
        <v>36</v>
      </c>
      <c r="G98" s="25">
        <f>(G97/G94)*100</f>
        <v>100</v>
      </c>
    </row>
    <row r="99" spans="1:7" ht="16.5" x14ac:dyDescent="0.25">
      <c r="A99" s="169" t="s">
        <v>21</v>
      </c>
      <c r="B99" s="169" t="s">
        <v>22</v>
      </c>
      <c r="C99" s="169" t="s">
        <v>29</v>
      </c>
      <c r="D99" s="169" t="s">
        <v>23</v>
      </c>
      <c r="E99" s="171" t="s">
        <v>24</v>
      </c>
      <c r="F99" s="24" t="s">
        <v>25</v>
      </c>
      <c r="G99" s="25">
        <v>90</v>
      </c>
    </row>
    <row r="100" spans="1:7" ht="16.5" x14ac:dyDescent="0.25">
      <c r="A100" s="169"/>
      <c r="B100" s="169"/>
      <c r="C100" s="169"/>
      <c r="D100" s="169"/>
      <c r="E100" s="172"/>
      <c r="F100" s="24" t="s">
        <v>33</v>
      </c>
      <c r="G100" s="25">
        <v>90</v>
      </c>
    </row>
    <row r="101" spans="1:7" ht="16.5" x14ac:dyDescent="0.25">
      <c r="A101" s="169"/>
      <c r="B101" s="169"/>
      <c r="C101" s="169"/>
      <c r="D101" s="169"/>
      <c r="E101" s="172"/>
      <c r="F101" s="24" t="s">
        <v>26</v>
      </c>
      <c r="G101" s="25">
        <v>90</v>
      </c>
    </row>
    <row r="102" spans="1:7" ht="33" x14ac:dyDescent="0.25">
      <c r="A102" s="169"/>
      <c r="B102" s="169"/>
      <c r="C102" s="169"/>
      <c r="D102" s="169"/>
      <c r="E102" s="172"/>
      <c r="F102" s="24" t="s">
        <v>34</v>
      </c>
      <c r="G102" s="25">
        <v>90</v>
      </c>
    </row>
    <row r="103" spans="1:7" ht="16.5" x14ac:dyDescent="0.25">
      <c r="A103" s="169"/>
      <c r="B103" s="169"/>
      <c r="C103" s="169"/>
      <c r="D103" s="169"/>
      <c r="E103" s="173"/>
      <c r="F103" s="24" t="s">
        <v>27</v>
      </c>
      <c r="G103" s="25">
        <f>(12/(12+0))*100</f>
        <v>100</v>
      </c>
    </row>
    <row r="104" spans="1:7" ht="141.75" x14ac:dyDescent="0.25">
      <c r="A104" s="90" t="s">
        <v>996</v>
      </c>
      <c r="B104" s="90" t="s">
        <v>997</v>
      </c>
      <c r="C104" s="46" t="s">
        <v>998</v>
      </c>
      <c r="D104" s="70" t="s">
        <v>51</v>
      </c>
      <c r="E104" s="117" t="s">
        <v>52</v>
      </c>
      <c r="F104" s="24" t="s">
        <v>36</v>
      </c>
      <c r="G104" s="25">
        <f>(G103/G100)*100</f>
        <v>111.11111111111111</v>
      </c>
    </row>
    <row r="105" spans="1:7" ht="16.5" x14ac:dyDescent="0.25">
      <c r="A105" s="169" t="s">
        <v>21</v>
      </c>
      <c r="B105" s="169" t="s">
        <v>22</v>
      </c>
      <c r="C105" s="169" t="s">
        <v>29</v>
      </c>
      <c r="D105" s="169" t="s">
        <v>23</v>
      </c>
      <c r="E105" s="169" t="s">
        <v>24</v>
      </c>
      <c r="F105" s="24" t="s">
        <v>25</v>
      </c>
      <c r="G105" s="25">
        <v>90</v>
      </c>
    </row>
    <row r="106" spans="1:7" ht="16.5" x14ac:dyDescent="0.25">
      <c r="A106" s="169"/>
      <c r="B106" s="169"/>
      <c r="C106" s="169"/>
      <c r="D106" s="169"/>
      <c r="E106" s="169"/>
      <c r="F106" s="24" t="s">
        <v>33</v>
      </c>
      <c r="G106" s="25">
        <v>90</v>
      </c>
    </row>
    <row r="107" spans="1:7" ht="16.5" x14ac:dyDescent="0.25">
      <c r="A107" s="169"/>
      <c r="B107" s="169"/>
      <c r="C107" s="169"/>
      <c r="D107" s="169"/>
      <c r="E107" s="169"/>
      <c r="F107" s="24" t="s">
        <v>26</v>
      </c>
      <c r="G107" s="25">
        <v>90</v>
      </c>
    </row>
    <row r="108" spans="1:7" ht="33" x14ac:dyDescent="0.25">
      <c r="A108" s="169"/>
      <c r="B108" s="169"/>
      <c r="C108" s="169"/>
      <c r="D108" s="169"/>
      <c r="E108" s="169"/>
      <c r="F108" s="24" t="s">
        <v>34</v>
      </c>
      <c r="G108" s="25">
        <v>90</v>
      </c>
    </row>
    <row r="109" spans="1:7" ht="16.5" x14ac:dyDescent="0.25">
      <c r="A109" s="169"/>
      <c r="B109" s="169"/>
      <c r="C109" s="169"/>
      <c r="D109" s="169"/>
      <c r="E109" s="169"/>
      <c r="F109" s="24" t="s">
        <v>27</v>
      </c>
      <c r="G109" s="25">
        <f>(49/(49+0))*100</f>
        <v>100</v>
      </c>
    </row>
    <row r="110" spans="1:7" ht="141.75" x14ac:dyDescent="0.25">
      <c r="A110" s="90" t="s">
        <v>999</v>
      </c>
      <c r="B110" s="90" t="s">
        <v>1000</v>
      </c>
      <c r="C110" s="46" t="s">
        <v>1001</v>
      </c>
      <c r="D110" s="70" t="s">
        <v>51</v>
      </c>
      <c r="E110" s="117" t="s">
        <v>52</v>
      </c>
      <c r="F110" s="24" t="s">
        <v>36</v>
      </c>
      <c r="G110" s="25">
        <f>(G109/G106)*100</f>
        <v>111.11111111111111</v>
      </c>
    </row>
    <row r="111" spans="1:7" ht="16.5" x14ac:dyDescent="0.25">
      <c r="A111" s="169" t="s">
        <v>21</v>
      </c>
      <c r="B111" s="169" t="s">
        <v>22</v>
      </c>
      <c r="C111" s="169" t="s">
        <v>29</v>
      </c>
      <c r="D111" s="169" t="s">
        <v>23</v>
      </c>
      <c r="E111" s="169" t="s">
        <v>24</v>
      </c>
      <c r="F111" s="24" t="s">
        <v>25</v>
      </c>
      <c r="G111" s="25">
        <v>90</v>
      </c>
    </row>
    <row r="112" spans="1:7" ht="16.5" x14ac:dyDescent="0.25">
      <c r="A112" s="169"/>
      <c r="B112" s="169"/>
      <c r="C112" s="169"/>
      <c r="D112" s="169"/>
      <c r="E112" s="169"/>
      <c r="F112" s="24" t="s">
        <v>33</v>
      </c>
      <c r="G112" s="25">
        <v>90</v>
      </c>
    </row>
    <row r="113" spans="1:7" ht="16.5" x14ac:dyDescent="0.25">
      <c r="A113" s="169"/>
      <c r="B113" s="169"/>
      <c r="C113" s="169"/>
      <c r="D113" s="169"/>
      <c r="E113" s="169"/>
      <c r="F113" s="24" t="s">
        <v>26</v>
      </c>
      <c r="G113" s="25">
        <v>90</v>
      </c>
    </row>
    <row r="114" spans="1:7" ht="33" x14ac:dyDescent="0.25">
      <c r="A114" s="169"/>
      <c r="B114" s="169"/>
      <c r="C114" s="169"/>
      <c r="D114" s="169"/>
      <c r="E114" s="169"/>
      <c r="F114" s="24" t="s">
        <v>34</v>
      </c>
      <c r="G114" s="25">
        <v>90</v>
      </c>
    </row>
    <row r="115" spans="1:7" ht="16.5" x14ac:dyDescent="0.25">
      <c r="A115" s="169"/>
      <c r="B115" s="169"/>
      <c r="C115" s="169"/>
      <c r="D115" s="169"/>
      <c r="E115" s="169"/>
      <c r="F115" s="24" t="s">
        <v>27</v>
      </c>
      <c r="G115" s="25">
        <f>(2/2)*100</f>
        <v>100</v>
      </c>
    </row>
    <row r="116" spans="1:7" ht="141.75" x14ac:dyDescent="0.25">
      <c r="A116" s="90" t="s">
        <v>1002</v>
      </c>
      <c r="B116" s="90" t="s">
        <v>1003</v>
      </c>
      <c r="C116" s="46" t="s">
        <v>1004</v>
      </c>
      <c r="D116" s="70" t="s">
        <v>51</v>
      </c>
      <c r="E116" s="117" t="s">
        <v>52</v>
      </c>
      <c r="F116" s="24" t="s">
        <v>36</v>
      </c>
      <c r="G116" s="25">
        <f>(G115/G112)*100</f>
        <v>111.11111111111111</v>
      </c>
    </row>
    <row r="117" spans="1:7" ht="16.5" x14ac:dyDescent="0.25">
      <c r="A117" s="186" t="s">
        <v>28</v>
      </c>
      <c r="B117" s="187"/>
      <c r="C117" s="187"/>
      <c r="D117" s="187"/>
      <c r="E117" s="187"/>
      <c r="F117" s="187"/>
      <c r="G117" s="188"/>
    </row>
    <row r="118" spans="1:7" ht="18" customHeight="1" x14ac:dyDescent="0.25">
      <c r="A118" s="286" t="str">
        <f>A32</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18" s="287"/>
      <c r="C118" s="287"/>
      <c r="D118" s="287"/>
      <c r="E118" s="287"/>
      <c r="F118" s="287"/>
      <c r="G118" s="288"/>
    </row>
    <row r="119" spans="1:7" ht="40.5" customHeight="1" x14ac:dyDescent="0.25">
      <c r="A119" s="8" t="s">
        <v>130</v>
      </c>
      <c r="B119" s="145" t="s">
        <v>1326</v>
      </c>
      <c r="C119" s="146"/>
      <c r="D119" s="146"/>
      <c r="E119" s="146"/>
      <c r="F119" s="146"/>
      <c r="G119" s="147"/>
    </row>
    <row r="120" spans="1:7" ht="18" customHeight="1" x14ac:dyDescent="0.25">
      <c r="A120" s="8" t="s">
        <v>129</v>
      </c>
      <c r="B120" s="154"/>
      <c r="C120" s="155"/>
      <c r="D120" s="155"/>
      <c r="E120" s="155"/>
      <c r="F120" s="155"/>
      <c r="G120" s="156"/>
    </row>
    <row r="121" spans="1:7" ht="18" customHeight="1" x14ac:dyDescent="0.25">
      <c r="A121" s="286" t="str">
        <f>A40</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21" s="287"/>
      <c r="C121" s="287"/>
      <c r="D121" s="287"/>
      <c r="E121" s="287"/>
      <c r="F121" s="287"/>
      <c r="G121" s="288"/>
    </row>
    <row r="122" spans="1:7" ht="40.5" customHeight="1" x14ac:dyDescent="0.25">
      <c r="A122" s="8" t="s">
        <v>130</v>
      </c>
      <c r="B122" s="145" t="s">
        <v>1325</v>
      </c>
      <c r="C122" s="146"/>
      <c r="D122" s="146"/>
      <c r="E122" s="146"/>
      <c r="F122" s="146"/>
      <c r="G122" s="147"/>
    </row>
    <row r="123" spans="1:7" ht="18" customHeight="1" x14ac:dyDescent="0.25">
      <c r="A123" s="8" t="s">
        <v>129</v>
      </c>
      <c r="B123" s="154"/>
      <c r="C123" s="155"/>
      <c r="D123" s="155"/>
      <c r="E123" s="155"/>
      <c r="F123" s="155"/>
      <c r="G123" s="156"/>
    </row>
    <row r="124" spans="1:7" ht="18" customHeight="1" x14ac:dyDescent="0.25">
      <c r="A124" s="160" t="str">
        <f>A48</f>
        <v xml:space="preserve">Porcentaje del cumplimiento de las actividades de promoción y vinculación en coordinación con las entidades federativas y/o las Instancias del Sistema Nacional de Transparencia </v>
      </c>
      <c r="B124" s="161"/>
      <c r="C124" s="161"/>
      <c r="D124" s="161"/>
      <c r="E124" s="161"/>
      <c r="F124" s="161"/>
      <c r="G124" s="162"/>
    </row>
    <row r="125" spans="1:7" ht="18" customHeight="1" x14ac:dyDescent="0.25">
      <c r="A125" s="8" t="s">
        <v>130</v>
      </c>
      <c r="B125" s="145" t="s">
        <v>1327</v>
      </c>
      <c r="C125" s="146"/>
      <c r="D125" s="146"/>
      <c r="E125" s="146"/>
      <c r="F125" s="146"/>
      <c r="G125" s="147"/>
    </row>
    <row r="126" spans="1:7" ht="18" customHeight="1" x14ac:dyDescent="0.25">
      <c r="A126" s="8" t="s">
        <v>129</v>
      </c>
      <c r="B126" s="154"/>
      <c r="C126" s="155"/>
      <c r="D126" s="155"/>
      <c r="E126" s="155"/>
      <c r="F126" s="155"/>
      <c r="G126" s="156"/>
    </row>
    <row r="127" spans="1:7" ht="18" customHeight="1" x14ac:dyDescent="0.25">
      <c r="A127" s="160" t="str">
        <f>A54</f>
        <v>Porcentaje del cumplimiento de las actividades de capacitación en coordinación con las entidades federativas y/o las Instancias del Sistema Nacional de Transparencia</v>
      </c>
      <c r="B127" s="161"/>
      <c r="C127" s="161"/>
      <c r="D127" s="161"/>
      <c r="E127" s="161"/>
      <c r="F127" s="161"/>
      <c r="G127" s="162"/>
    </row>
    <row r="128" spans="1:7" ht="18" customHeight="1" x14ac:dyDescent="0.25">
      <c r="A128" s="8" t="s">
        <v>130</v>
      </c>
      <c r="B128" s="145" t="s">
        <v>1328</v>
      </c>
      <c r="C128" s="146"/>
      <c r="D128" s="146"/>
      <c r="E128" s="146"/>
      <c r="F128" s="146"/>
      <c r="G128" s="147"/>
    </row>
    <row r="129" spans="1:7" ht="18" customHeight="1" x14ac:dyDescent="0.25">
      <c r="A129" s="8" t="s">
        <v>129</v>
      </c>
      <c r="B129" s="154"/>
      <c r="C129" s="155"/>
      <c r="D129" s="155"/>
      <c r="E129" s="155"/>
      <c r="F129" s="155"/>
      <c r="G129" s="156"/>
    </row>
    <row r="130" spans="1:7" ht="18" customHeight="1" x14ac:dyDescent="0.25">
      <c r="A130" s="286" t="str">
        <f>A62</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30" s="287"/>
      <c r="C130" s="287"/>
      <c r="D130" s="287"/>
      <c r="E130" s="287"/>
      <c r="F130" s="287"/>
      <c r="G130" s="288"/>
    </row>
    <row r="131" spans="1:7" ht="18" customHeight="1" x14ac:dyDescent="0.25">
      <c r="A131" s="8" t="s">
        <v>130</v>
      </c>
      <c r="B131" s="145" t="s">
        <v>1329</v>
      </c>
      <c r="C131" s="146"/>
      <c r="D131" s="146"/>
      <c r="E131" s="146"/>
      <c r="F131" s="146"/>
      <c r="G131" s="147"/>
    </row>
    <row r="132" spans="1:7" ht="18" customHeight="1" x14ac:dyDescent="0.25">
      <c r="A132" s="8" t="s">
        <v>129</v>
      </c>
      <c r="B132" s="154"/>
      <c r="C132" s="155"/>
      <c r="D132" s="155"/>
      <c r="E132" s="155"/>
      <c r="F132" s="155"/>
      <c r="G132" s="156"/>
    </row>
    <row r="133" spans="1:7" ht="18" customHeight="1" x14ac:dyDescent="0.25">
      <c r="A133" s="160" t="str">
        <f>A68</f>
        <v>Porcentaje de atención a reuniones y eventos convocados en coordinación con las entidades federativas y/o las Instancias del Sistema Nacional de Transparencia</v>
      </c>
      <c r="B133" s="161"/>
      <c r="C133" s="161"/>
      <c r="D133" s="161"/>
      <c r="E133" s="161"/>
      <c r="F133" s="161"/>
      <c r="G133" s="162"/>
    </row>
    <row r="134" spans="1:7" ht="18" customHeight="1" x14ac:dyDescent="0.25">
      <c r="A134" s="8" t="s">
        <v>130</v>
      </c>
      <c r="B134" s="145" t="s">
        <v>1330</v>
      </c>
      <c r="C134" s="146"/>
      <c r="D134" s="146"/>
      <c r="E134" s="146"/>
      <c r="F134" s="146"/>
      <c r="G134" s="147"/>
    </row>
    <row r="135" spans="1:7" ht="18" customHeight="1" x14ac:dyDescent="0.25">
      <c r="A135" s="8" t="s">
        <v>129</v>
      </c>
      <c r="B135" s="154"/>
      <c r="C135" s="155"/>
      <c r="D135" s="155"/>
      <c r="E135" s="155"/>
      <c r="F135" s="155"/>
      <c r="G135" s="156"/>
    </row>
    <row r="136" spans="1:7" ht="18" customHeight="1" x14ac:dyDescent="0.25">
      <c r="A136" s="160" t="str">
        <f>A74</f>
        <v>Porcentaje de proyectos de promoción  implementados en coordinación con las entidades federativas y/o las Instancias del Sistema Nacional de Transparencia</v>
      </c>
      <c r="B136" s="161"/>
      <c r="C136" s="161"/>
      <c r="D136" s="161"/>
      <c r="E136" s="161"/>
      <c r="F136" s="161"/>
      <c r="G136" s="162"/>
    </row>
    <row r="137" spans="1:7" ht="18" customHeight="1" x14ac:dyDescent="0.25">
      <c r="A137" s="8" t="s">
        <v>130</v>
      </c>
      <c r="B137" s="145" t="s">
        <v>1331</v>
      </c>
      <c r="C137" s="146"/>
      <c r="D137" s="146"/>
      <c r="E137" s="146"/>
      <c r="F137" s="146"/>
      <c r="G137" s="147"/>
    </row>
    <row r="138" spans="1:7" ht="18" customHeight="1" x14ac:dyDescent="0.25">
      <c r="A138" s="8" t="s">
        <v>129</v>
      </c>
      <c r="B138" s="154"/>
      <c r="C138" s="155"/>
      <c r="D138" s="155"/>
      <c r="E138" s="155"/>
      <c r="F138" s="155"/>
      <c r="G138" s="156"/>
    </row>
    <row r="139" spans="1:7" ht="18" customHeight="1" x14ac:dyDescent="0.25">
      <c r="A139" s="160" t="str">
        <f>A80</f>
        <v>Porcentaje de Concursos Nacionales organizados en coordinación con las entidades federativas y/o las Instancias del Sistema Nacional de Transparencia</v>
      </c>
      <c r="B139" s="161"/>
      <c r="C139" s="161"/>
      <c r="D139" s="161"/>
      <c r="E139" s="161"/>
      <c r="F139" s="161"/>
      <c r="G139" s="162"/>
    </row>
    <row r="140" spans="1:7" ht="41.25" customHeight="1" x14ac:dyDescent="0.25">
      <c r="A140" s="8" t="s">
        <v>130</v>
      </c>
      <c r="B140" s="145" t="s">
        <v>1335</v>
      </c>
      <c r="C140" s="146"/>
      <c r="D140" s="146"/>
      <c r="E140" s="146"/>
      <c r="F140" s="146"/>
      <c r="G140" s="147"/>
    </row>
    <row r="141" spans="1:7" ht="18" customHeight="1" x14ac:dyDescent="0.25">
      <c r="A141" s="8" t="s">
        <v>129</v>
      </c>
      <c r="B141" s="154"/>
      <c r="C141" s="155"/>
      <c r="D141" s="155"/>
      <c r="E141" s="155"/>
      <c r="F141" s="155"/>
      <c r="G141" s="156"/>
    </row>
    <row r="142" spans="1:7" ht="18" customHeight="1" x14ac:dyDescent="0.25">
      <c r="A142" s="160" t="str">
        <f>A86</f>
        <v>Porcentaje de asesorías, consultorías y reuniones de trabajo realizadas para la armonización de leyes de las entidades federativas.</v>
      </c>
      <c r="B142" s="161"/>
      <c r="C142" s="161"/>
      <c r="D142" s="161"/>
      <c r="E142" s="161"/>
      <c r="F142" s="161"/>
      <c r="G142" s="162"/>
    </row>
    <row r="143" spans="1:7" ht="40.5" customHeight="1" x14ac:dyDescent="0.25">
      <c r="A143" s="8" t="s">
        <v>130</v>
      </c>
      <c r="B143" s="145" t="s">
        <v>1336</v>
      </c>
      <c r="C143" s="146"/>
      <c r="D143" s="146"/>
      <c r="E143" s="146"/>
      <c r="F143" s="146"/>
      <c r="G143" s="147"/>
    </row>
    <row r="144" spans="1:7" ht="18" customHeight="1" x14ac:dyDescent="0.25">
      <c r="A144" s="8" t="s">
        <v>129</v>
      </c>
      <c r="B144" s="154"/>
      <c r="C144" s="155"/>
      <c r="D144" s="155"/>
      <c r="E144" s="155"/>
      <c r="F144" s="155"/>
      <c r="G144" s="156"/>
    </row>
    <row r="145" spans="1:7" ht="18" customHeight="1" x14ac:dyDescent="0.25">
      <c r="A145" s="160" t="str">
        <f>A92</f>
        <v>Número de eventos conmemorativos del Día Internacional de Protección de Datos Personales en el país.</v>
      </c>
      <c r="B145" s="161"/>
      <c r="C145" s="161"/>
      <c r="D145" s="161"/>
      <c r="E145" s="161"/>
      <c r="F145" s="161"/>
      <c r="G145" s="162"/>
    </row>
    <row r="146" spans="1:7" ht="18" customHeight="1" x14ac:dyDescent="0.25">
      <c r="A146" s="8" t="s">
        <v>130</v>
      </c>
      <c r="B146" s="145" t="s">
        <v>1337</v>
      </c>
      <c r="C146" s="146"/>
      <c r="D146" s="146"/>
      <c r="E146" s="146"/>
      <c r="F146" s="146"/>
      <c r="G146" s="147"/>
    </row>
    <row r="147" spans="1:7" ht="18" customHeight="1" x14ac:dyDescent="0.25">
      <c r="A147" s="8" t="s">
        <v>129</v>
      </c>
      <c r="B147" s="154"/>
      <c r="C147" s="155"/>
      <c r="D147" s="155"/>
      <c r="E147" s="155"/>
      <c r="F147" s="155"/>
      <c r="G147" s="156"/>
    </row>
    <row r="148" spans="1:7" ht="18" customHeight="1" x14ac:dyDescent="0.25">
      <c r="A148" s="160" t="str">
        <f>A98</f>
        <v>Porcentaje de peticiones de los Organismos garantes atendidas para ejercer la facultad de atracción.</v>
      </c>
      <c r="B148" s="161"/>
      <c r="C148" s="161"/>
      <c r="D148" s="161"/>
      <c r="E148" s="161"/>
      <c r="F148" s="161"/>
      <c r="G148" s="162"/>
    </row>
    <row r="149" spans="1:7" ht="40.5" customHeight="1" x14ac:dyDescent="0.25">
      <c r="A149" s="8" t="s">
        <v>130</v>
      </c>
      <c r="B149" s="145" t="s">
        <v>1332</v>
      </c>
      <c r="C149" s="146"/>
      <c r="D149" s="146"/>
      <c r="E149" s="146"/>
      <c r="F149" s="146"/>
      <c r="G149" s="147"/>
    </row>
    <row r="150" spans="1:7" ht="18" customHeight="1" x14ac:dyDescent="0.25">
      <c r="A150" s="8" t="s">
        <v>129</v>
      </c>
      <c r="B150" s="154"/>
      <c r="C150" s="155"/>
      <c r="D150" s="155"/>
      <c r="E150" s="155"/>
      <c r="F150" s="155"/>
      <c r="G150" s="156"/>
    </row>
    <row r="151" spans="1:7" ht="18" customHeight="1" x14ac:dyDescent="0.25">
      <c r="A151" s="286" t="str">
        <f>A104</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151" s="287"/>
      <c r="C151" s="287"/>
      <c r="D151" s="287"/>
      <c r="E151" s="287"/>
      <c r="F151" s="287"/>
      <c r="G151" s="288"/>
    </row>
    <row r="152" spans="1:7" ht="37.5" customHeight="1" x14ac:dyDescent="0.25">
      <c r="A152" s="8" t="s">
        <v>130</v>
      </c>
      <c r="B152" s="145" t="s">
        <v>1333</v>
      </c>
      <c r="C152" s="146"/>
      <c r="D152" s="146"/>
      <c r="E152" s="146"/>
      <c r="F152" s="146"/>
      <c r="G152" s="147"/>
    </row>
    <row r="153" spans="1:7" ht="18" customHeight="1" x14ac:dyDescent="0.25">
      <c r="A153" s="8" t="s">
        <v>129</v>
      </c>
      <c r="B153" s="154"/>
      <c r="C153" s="155"/>
      <c r="D153" s="155"/>
      <c r="E153" s="155"/>
      <c r="F153" s="155"/>
      <c r="G153" s="156"/>
    </row>
    <row r="154" spans="1:7" ht="18" customHeight="1" x14ac:dyDescent="0.25">
      <c r="A154" s="286" t="str">
        <f>A110</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154" s="287"/>
      <c r="C154" s="287"/>
      <c r="D154" s="287"/>
      <c r="E154" s="287"/>
      <c r="F154" s="287"/>
      <c r="G154" s="288"/>
    </row>
    <row r="155" spans="1:7" ht="40.5" customHeight="1" x14ac:dyDescent="0.25">
      <c r="A155" s="8" t="s">
        <v>130</v>
      </c>
      <c r="B155" s="145" t="s">
        <v>1338</v>
      </c>
      <c r="C155" s="146"/>
      <c r="D155" s="146"/>
      <c r="E155" s="146"/>
      <c r="F155" s="146"/>
      <c r="G155" s="147"/>
    </row>
    <row r="156" spans="1:7" ht="18" customHeight="1" x14ac:dyDescent="0.25">
      <c r="A156" s="8" t="s">
        <v>129</v>
      </c>
      <c r="B156" s="154"/>
      <c r="C156" s="155"/>
      <c r="D156" s="155"/>
      <c r="E156" s="155"/>
      <c r="F156" s="155"/>
      <c r="G156" s="156"/>
    </row>
    <row r="157" spans="1:7" ht="18" customHeight="1" x14ac:dyDescent="0.25">
      <c r="A157" s="160" t="str">
        <f>A116</f>
        <v>Porcentaje de acciones de acompañamiento a los municipios y demarcaciones territoriales.</v>
      </c>
      <c r="B157" s="161"/>
      <c r="C157" s="161"/>
      <c r="D157" s="161"/>
      <c r="E157" s="161"/>
      <c r="F157" s="161"/>
      <c r="G157" s="162"/>
    </row>
    <row r="158" spans="1:7" ht="18" customHeight="1" x14ac:dyDescent="0.25">
      <c r="A158" s="8" t="s">
        <v>130</v>
      </c>
      <c r="B158" s="145" t="s">
        <v>1334</v>
      </c>
      <c r="C158" s="146"/>
      <c r="D158" s="146"/>
      <c r="E158" s="146"/>
      <c r="F158" s="146"/>
      <c r="G158" s="147"/>
    </row>
    <row r="159" spans="1:7" ht="18" customHeight="1" x14ac:dyDescent="0.25">
      <c r="A159" s="8" t="s">
        <v>129</v>
      </c>
      <c r="B159" s="154"/>
      <c r="C159" s="155"/>
      <c r="D159" s="155"/>
      <c r="E159" s="155"/>
      <c r="F159" s="155"/>
      <c r="G159" s="156"/>
    </row>
    <row r="160" spans="1:7" ht="16.5" x14ac:dyDescent="0.25">
      <c r="A160" s="186" t="s">
        <v>35</v>
      </c>
      <c r="B160" s="187"/>
      <c r="C160" s="187"/>
      <c r="D160" s="187"/>
      <c r="E160" s="187"/>
      <c r="F160" s="187"/>
      <c r="G160" s="188"/>
    </row>
    <row r="161" spans="1:7" ht="33" customHeight="1" x14ac:dyDescent="0.25">
      <c r="A161" s="160" t="str">
        <f>A118</f>
        <v>Grado de variabilidad en las capacidades institucionales de los Organismos garantes de acceso a la información y protección de datos personales en las entidades federativas  (promoción vinculación y capacitación) para garantizar los derecho al acceso a la información, gestión documental y protección de datos personales.</v>
      </c>
      <c r="B161" s="161"/>
      <c r="C161" s="161"/>
      <c r="D161" s="161"/>
      <c r="E161" s="161"/>
      <c r="F161" s="161"/>
      <c r="G161" s="162"/>
    </row>
    <row r="162" spans="1:7" ht="33" x14ac:dyDescent="0.25">
      <c r="A162" s="30" t="s">
        <v>30</v>
      </c>
      <c r="B162" s="256"/>
      <c r="C162" s="256"/>
      <c r="D162" s="256"/>
      <c r="E162" s="256"/>
      <c r="F162" s="256"/>
      <c r="G162" s="256"/>
    </row>
    <row r="163" spans="1:7" ht="33" x14ac:dyDescent="0.25">
      <c r="A163" s="30" t="s">
        <v>31</v>
      </c>
      <c r="B163" s="256"/>
      <c r="C163" s="256"/>
      <c r="D163" s="256"/>
      <c r="E163" s="256"/>
      <c r="F163" s="256"/>
      <c r="G163" s="256"/>
    </row>
    <row r="164" spans="1:7" ht="16.5" x14ac:dyDescent="0.25">
      <c r="A164" s="30" t="s">
        <v>32</v>
      </c>
      <c r="B164" s="230"/>
      <c r="C164" s="230"/>
      <c r="D164" s="230"/>
      <c r="E164" s="230"/>
      <c r="F164" s="230"/>
      <c r="G164" s="230"/>
    </row>
    <row r="165" spans="1:7" ht="33" customHeight="1" x14ac:dyDescent="0.25">
      <c r="A165" s="160" t="str">
        <f>A121</f>
        <v>Porcentaje de capacidades institucionales de los Organismos garantes de acceso a la información y protección de datos personales en las entidades federativas que han mejorado  (promoción, vinculación y capacitación) para garantizar los derechos de acceso a la información,  protección de datos personales y una adecuada gestión documental.</v>
      </c>
      <c r="B165" s="161"/>
      <c r="C165" s="161"/>
      <c r="D165" s="161"/>
      <c r="E165" s="161"/>
      <c r="F165" s="161"/>
      <c r="G165" s="162"/>
    </row>
    <row r="166" spans="1:7" ht="33" x14ac:dyDescent="0.25">
      <c r="A166" s="30" t="s">
        <v>30</v>
      </c>
      <c r="B166" s="256"/>
      <c r="C166" s="256"/>
      <c r="D166" s="256"/>
      <c r="E166" s="256"/>
      <c r="F166" s="256"/>
      <c r="G166" s="256"/>
    </row>
    <row r="167" spans="1:7" ht="33" x14ac:dyDescent="0.25">
      <c r="A167" s="30" t="s">
        <v>31</v>
      </c>
      <c r="B167" s="256"/>
      <c r="C167" s="256"/>
      <c r="D167" s="256"/>
      <c r="E167" s="256"/>
      <c r="F167" s="256"/>
      <c r="G167" s="256"/>
    </row>
    <row r="168" spans="1:7" ht="16.5" x14ac:dyDescent="0.25">
      <c r="A168" s="30" t="s">
        <v>32</v>
      </c>
      <c r="B168" s="230"/>
      <c r="C168" s="230"/>
      <c r="D168" s="230"/>
      <c r="E168" s="230"/>
      <c r="F168" s="230"/>
      <c r="G168" s="230"/>
    </row>
    <row r="169" spans="1:7" ht="16.5" x14ac:dyDescent="0.25">
      <c r="A169" s="160" t="str">
        <f>A124</f>
        <v xml:space="preserve">Porcentaje del cumplimiento de las actividades de promoción y vinculación en coordinación con las entidades federativas y/o las Instancias del Sistema Nacional de Transparencia </v>
      </c>
      <c r="B169" s="161"/>
      <c r="C169" s="161"/>
      <c r="D169" s="161"/>
      <c r="E169" s="161"/>
      <c r="F169" s="161"/>
      <c r="G169" s="162"/>
    </row>
    <row r="170" spans="1:7" ht="33" x14ac:dyDescent="0.25">
      <c r="A170" s="30" t="s">
        <v>30</v>
      </c>
      <c r="B170" s="256"/>
      <c r="C170" s="256"/>
      <c r="D170" s="256"/>
      <c r="E170" s="256"/>
      <c r="F170" s="256"/>
      <c r="G170" s="256"/>
    </row>
    <row r="171" spans="1:7" ht="33" x14ac:dyDescent="0.25">
      <c r="A171" s="30" t="s">
        <v>31</v>
      </c>
      <c r="B171" s="256"/>
      <c r="C171" s="256"/>
      <c r="D171" s="256"/>
      <c r="E171" s="256"/>
      <c r="F171" s="256"/>
      <c r="G171" s="256"/>
    </row>
    <row r="172" spans="1:7" ht="16.5" x14ac:dyDescent="0.25">
      <c r="A172" s="30" t="s">
        <v>32</v>
      </c>
      <c r="B172" s="230"/>
      <c r="C172" s="230"/>
      <c r="D172" s="230"/>
      <c r="E172" s="230"/>
      <c r="F172" s="230"/>
      <c r="G172" s="230"/>
    </row>
    <row r="173" spans="1:7" ht="16.5" x14ac:dyDescent="0.25">
      <c r="A173" s="160" t="str">
        <f>A127</f>
        <v>Porcentaje del cumplimiento de las actividades de capacitación en coordinación con las entidades federativas y/o las Instancias del Sistema Nacional de Transparencia</v>
      </c>
      <c r="B173" s="161"/>
      <c r="C173" s="161"/>
      <c r="D173" s="161"/>
      <c r="E173" s="161"/>
      <c r="F173" s="161"/>
      <c r="G173" s="162"/>
    </row>
    <row r="174" spans="1:7" ht="33" x14ac:dyDescent="0.25">
      <c r="A174" s="30" t="s">
        <v>30</v>
      </c>
      <c r="B174" s="256"/>
      <c r="C174" s="256"/>
      <c r="D174" s="256"/>
      <c r="E174" s="256"/>
      <c r="F174" s="256"/>
      <c r="G174" s="256"/>
    </row>
    <row r="175" spans="1:7" ht="33" x14ac:dyDescent="0.25">
      <c r="A175" s="30" t="s">
        <v>31</v>
      </c>
      <c r="B175" s="256"/>
      <c r="C175" s="256"/>
      <c r="D175" s="256"/>
      <c r="E175" s="256"/>
      <c r="F175" s="256"/>
      <c r="G175" s="256"/>
    </row>
    <row r="176" spans="1:7" ht="16.5" x14ac:dyDescent="0.25">
      <c r="A176" s="30" t="s">
        <v>32</v>
      </c>
      <c r="B176" s="230"/>
      <c r="C176" s="230"/>
      <c r="D176" s="230"/>
      <c r="E176" s="230"/>
      <c r="F176" s="230"/>
      <c r="G176" s="230"/>
    </row>
    <row r="177" spans="1:7" ht="33" customHeight="1" x14ac:dyDescent="0.25">
      <c r="A177" s="160" t="str">
        <f>A130</f>
        <v>Porcentaje de eventos de promoción realizados, en temas nacionales y/o internacionales de transparencia, acceso a la información, protección de datos personales y gestión documental en coordinación con las entidades federativas y/o las Instancias del Sistema Nacional de Transparencia</v>
      </c>
      <c r="B177" s="161"/>
      <c r="C177" s="161"/>
      <c r="D177" s="161"/>
      <c r="E177" s="161"/>
      <c r="F177" s="161"/>
      <c r="G177" s="162"/>
    </row>
    <row r="178" spans="1:7" ht="33" x14ac:dyDescent="0.25">
      <c r="A178" s="30" t="s">
        <v>30</v>
      </c>
      <c r="B178" s="256"/>
      <c r="C178" s="256"/>
      <c r="D178" s="256"/>
      <c r="E178" s="256"/>
      <c r="F178" s="256"/>
      <c r="G178" s="256"/>
    </row>
    <row r="179" spans="1:7" ht="33" x14ac:dyDescent="0.25">
      <c r="A179" s="30" t="s">
        <v>31</v>
      </c>
      <c r="B179" s="256"/>
      <c r="C179" s="256"/>
      <c r="D179" s="256"/>
      <c r="E179" s="256"/>
      <c r="F179" s="256"/>
      <c r="G179" s="256"/>
    </row>
    <row r="180" spans="1:7" ht="16.5" x14ac:dyDescent="0.25">
      <c r="A180" s="30" t="s">
        <v>32</v>
      </c>
      <c r="B180" s="230"/>
      <c r="C180" s="230"/>
      <c r="D180" s="230"/>
      <c r="E180" s="230"/>
      <c r="F180" s="230"/>
      <c r="G180" s="230"/>
    </row>
    <row r="181" spans="1:7" ht="16.5" x14ac:dyDescent="0.25">
      <c r="A181" s="160" t="str">
        <f>A133</f>
        <v>Porcentaje de atención a reuniones y eventos convocados en coordinación con las entidades federativas y/o las Instancias del Sistema Nacional de Transparencia</v>
      </c>
      <c r="B181" s="161"/>
      <c r="C181" s="161"/>
      <c r="D181" s="161"/>
      <c r="E181" s="161"/>
      <c r="F181" s="161"/>
      <c r="G181" s="162"/>
    </row>
    <row r="182" spans="1:7" ht="33" x14ac:dyDescent="0.25">
      <c r="A182" s="30" t="s">
        <v>30</v>
      </c>
      <c r="B182" s="256"/>
      <c r="C182" s="256"/>
      <c r="D182" s="256"/>
      <c r="E182" s="256"/>
      <c r="F182" s="256"/>
      <c r="G182" s="256"/>
    </row>
    <row r="183" spans="1:7" ht="33" x14ac:dyDescent="0.25">
      <c r="A183" s="30" t="s">
        <v>31</v>
      </c>
      <c r="B183" s="256"/>
      <c r="C183" s="256"/>
      <c r="D183" s="256"/>
      <c r="E183" s="256"/>
      <c r="F183" s="256"/>
      <c r="G183" s="256"/>
    </row>
    <row r="184" spans="1:7" ht="16.5" x14ac:dyDescent="0.25">
      <c r="A184" s="30" t="s">
        <v>32</v>
      </c>
      <c r="B184" s="230"/>
      <c r="C184" s="230"/>
      <c r="D184" s="230"/>
      <c r="E184" s="230"/>
      <c r="F184" s="230"/>
      <c r="G184" s="230"/>
    </row>
    <row r="185" spans="1:7" ht="16.5" x14ac:dyDescent="0.25">
      <c r="A185" s="160" t="str">
        <f>A136</f>
        <v>Porcentaje de proyectos de promoción  implementados en coordinación con las entidades federativas y/o las Instancias del Sistema Nacional de Transparencia</v>
      </c>
      <c r="B185" s="161"/>
      <c r="C185" s="161"/>
      <c r="D185" s="161"/>
      <c r="E185" s="161"/>
      <c r="F185" s="161"/>
      <c r="G185" s="162"/>
    </row>
    <row r="186" spans="1:7" ht="33" x14ac:dyDescent="0.25">
      <c r="A186" s="30" t="s">
        <v>30</v>
      </c>
      <c r="B186" s="256"/>
      <c r="C186" s="256"/>
      <c r="D186" s="256"/>
      <c r="E186" s="256"/>
      <c r="F186" s="256"/>
      <c r="G186" s="256"/>
    </row>
    <row r="187" spans="1:7" ht="33" x14ac:dyDescent="0.25">
      <c r="A187" s="30" t="s">
        <v>31</v>
      </c>
      <c r="B187" s="256"/>
      <c r="C187" s="256"/>
      <c r="D187" s="256"/>
      <c r="E187" s="256"/>
      <c r="F187" s="256"/>
      <c r="G187" s="256"/>
    </row>
    <row r="188" spans="1:7" ht="16.5" x14ac:dyDescent="0.25">
      <c r="A188" s="30" t="s">
        <v>32</v>
      </c>
      <c r="B188" s="230"/>
      <c r="C188" s="230"/>
      <c r="D188" s="230"/>
      <c r="E188" s="230"/>
      <c r="F188" s="230"/>
      <c r="G188" s="230"/>
    </row>
    <row r="189" spans="1:7" ht="16.5" x14ac:dyDescent="0.25">
      <c r="A189" s="160" t="str">
        <f>A139</f>
        <v>Porcentaje de Concursos Nacionales organizados en coordinación con las entidades federativas y/o las Instancias del Sistema Nacional de Transparencia</v>
      </c>
      <c r="B189" s="161"/>
      <c r="C189" s="161"/>
      <c r="D189" s="161"/>
      <c r="E189" s="161"/>
      <c r="F189" s="161"/>
      <c r="G189" s="162"/>
    </row>
    <row r="190" spans="1:7" ht="33" x14ac:dyDescent="0.25">
      <c r="A190" s="30" t="s">
        <v>30</v>
      </c>
      <c r="B190" s="256"/>
      <c r="C190" s="256"/>
      <c r="D190" s="256"/>
      <c r="E190" s="256"/>
      <c r="F190" s="256"/>
      <c r="G190" s="256"/>
    </row>
    <row r="191" spans="1:7" ht="33" x14ac:dyDescent="0.25">
      <c r="A191" s="30" t="s">
        <v>31</v>
      </c>
      <c r="B191" s="256"/>
      <c r="C191" s="256"/>
      <c r="D191" s="256"/>
      <c r="E191" s="256"/>
      <c r="F191" s="256"/>
      <c r="G191" s="256"/>
    </row>
    <row r="192" spans="1:7" ht="16.5" x14ac:dyDescent="0.25">
      <c r="A192" s="30" t="s">
        <v>32</v>
      </c>
      <c r="B192" s="230"/>
      <c r="C192" s="230"/>
      <c r="D192" s="230"/>
      <c r="E192" s="230"/>
      <c r="F192" s="230"/>
      <c r="G192" s="230"/>
    </row>
    <row r="193" spans="1:7" ht="16.5" x14ac:dyDescent="0.25">
      <c r="A193" s="160" t="str">
        <f>A142</f>
        <v>Porcentaje de asesorías, consultorías y reuniones de trabajo realizadas para la armonización de leyes de las entidades federativas.</v>
      </c>
      <c r="B193" s="161"/>
      <c r="C193" s="161"/>
      <c r="D193" s="161"/>
      <c r="E193" s="161"/>
      <c r="F193" s="161"/>
      <c r="G193" s="162"/>
    </row>
    <row r="194" spans="1:7" ht="33" x14ac:dyDescent="0.25">
      <c r="A194" s="30" t="s">
        <v>30</v>
      </c>
      <c r="B194" s="256"/>
      <c r="C194" s="256"/>
      <c r="D194" s="256"/>
      <c r="E194" s="256"/>
      <c r="F194" s="256"/>
      <c r="G194" s="256"/>
    </row>
    <row r="195" spans="1:7" ht="33" x14ac:dyDescent="0.25">
      <c r="A195" s="30" t="s">
        <v>31</v>
      </c>
      <c r="B195" s="256"/>
      <c r="C195" s="256"/>
      <c r="D195" s="256"/>
      <c r="E195" s="256"/>
      <c r="F195" s="256"/>
      <c r="G195" s="256"/>
    </row>
    <row r="196" spans="1:7" ht="16.5" x14ac:dyDescent="0.25">
      <c r="A196" s="30" t="s">
        <v>32</v>
      </c>
      <c r="B196" s="230"/>
      <c r="C196" s="230"/>
      <c r="D196" s="230"/>
      <c r="E196" s="230"/>
      <c r="F196" s="230"/>
      <c r="G196" s="230"/>
    </row>
    <row r="197" spans="1:7" ht="16.5" x14ac:dyDescent="0.25">
      <c r="A197" s="160" t="str">
        <f>A145</f>
        <v>Número de eventos conmemorativos del Día Internacional de Protección de Datos Personales en el país.</v>
      </c>
      <c r="B197" s="161"/>
      <c r="C197" s="161"/>
      <c r="D197" s="161"/>
      <c r="E197" s="161"/>
      <c r="F197" s="161"/>
      <c r="G197" s="162"/>
    </row>
    <row r="198" spans="1:7" ht="33" x14ac:dyDescent="0.25">
      <c r="A198" s="30" t="s">
        <v>30</v>
      </c>
      <c r="B198" s="256"/>
      <c r="C198" s="256"/>
      <c r="D198" s="256"/>
      <c r="E198" s="256"/>
      <c r="F198" s="256"/>
      <c r="G198" s="256"/>
    </row>
    <row r="199" spans="1:7" ht="33" x14ac:dyDescent="0.25">
      <c r="A199" s="30" t="s">
        <v>31</v>
      </c>
      <c r="B199" s="256"/>
      <c r="C199" s="256"/>
      <c r="D199" s="256"/>
      <c r="E199" s="256"/>
      <c r="F199" s="256"/>
      <c r="G199" s="256"/>
    </row>
    <row r="200" spans="1:7" ht="16.5" x14ac:dyDescent="0.25">
      <c r="A200" s="30" t="s">
        <v>32</v>
      </c>
      <c r="B200" s="230"/>
      <c r="C200" s="230"/>
      <c r="D200" s="230"/>
      <c r="E200" s="230"/>
      <c r="F200" s="230"/>
      <c r="G200" s="230"/>
    </row>
    <row r="201" spans="1:7" ht="16.5" x14ac:dyDescent="0.25">
      <c r="A201" s="160" t="str">
        <f>A148</f>
        <v>Porcentaje de peticiones de los Organismos garantes atendidas para ejercer la facultad de atracción.</v>
      </c>
      <c r="B201" s="161"/>
      <c r="C201" s="161"/>
      <c r="D201" s="161"/>
      <c r="E201" s="161"/>
      <c r="F201" s="161"/>
      <c r="G201" s="162"/>
    </row>
    <row r="202" spans="1:7" ht="33" x14ac:dyDescent="0.25">
      <c r="A202" s="30" t="s">
        <v>30</v>
      </c>
      <c r="B202" s="256"/>
      <c r="C202" s="256"/>
      <c r="D202" s="256"/>
      <c r="E202" s="256"/>
      <c r="F202" s="256"/>
      <c r="G202" s="256"/>
    </row>
    <row r="203" spans="1:7" ht="33" x14ac:dyDescent="0.25">
      <c r="A203" s="30" t="s">
        <v>31</v>
      </c>
      <c r="B203" s="256"/>
      <c r="C203" s="256"/>
      <c r="D203" s="256"/>
      <c r="E203" s="256"/>
      <c r="F203" s="256"/>
      <c r="G203" s="256"/>
    </row>
    <row r="204" spans="1:7" ht="16.5" x14ac:dyDescent="0.25">
      <c r="A204" s="30" t="s">
        <v>32</v>
      </c>
      <c r="B204" s="230"/>
      <c r="C204" s="230"/>
      <c r="D204" s="230"/>
      <c r="E204" s="230"/>
      <c r="F204" s="230"/>
      <c r="G204" s="230"/>
    </row>
    <row r="205" spans="1:7" ht="33" customHeight="1" x14ac:dyDescent="0.25">
      <c r="A205" s="160" t="str">
        <f>A151</f>
        <v>Porcentaje de talleres regionales  organizados en materia de transparencia, acceso a la información, protección de datos personales, gestión documental y temas relacionados en coordinación con las entidades federativas y/o las Instancias del Sistema Nacional de Transparencia</v>
      </c>
      <c r="B205" s="161"/>
      <c r="C205" s="161"/>
      <c r="D205" s="161"/>
      <c r="E205" s="161"/>
      <c r="F205" s="161"/>
      <c r="G205" s="162"/>
    </row>
    <row r="206" spans="1:7" ht="33" x14ac:dyDescent="0.25">
      <c r="A206" s="30" t="s">
        <v>30</v>
      </c>
      <c r="B206" s="256"/>
      <c r="C206" s="256"/>
      <c r="D206" s="256"/>
      <c r="E206" s="256"/>
      <c r="F206" s="256"/>
      <c r="G206" s="256"/>
    </row>
    <row r="207" spans="1:7" ht="33" x14ac:dyDescent="0.25">
      <c r="A207" s="30" t="s">
        <v>31</v>
      </c>
      <c r="B207" s="256"/>
      <c r="C207" s="256"/>
      <c r="D207" s="256"/>
      <c r="E207" s="256"/>
      <c r="F207" s="256"/>
      <c r="G207" s="256"/>
    </row>
    <row r="208" spans="1:7" ht="16.5" x14ac:dyDescent="0.25">
      <c r="A208" s="30" t="s">
        <v>32</v>
      </c>
      <c r="B208" s="230"/>
      <c r="C208" s="230"/>
      <c r="D208" s="230"/>
      <c r="E208" s="230"/>
      <c r="F208" s="230"/>
      <c r="G208" s="230"/>
    </row>
    <row r="209" spans="1:7" ht="33" customHeight="1" x14ac:dyDescent="0.25">
      <c r="A209" s="160" t="str">
        <f>A154</f>
        <v>Porcentaje de talleres presenciales  organizados en materia de transparencia, acceso a la información, protección de datos personales, gestión documental y temas relacionados en coordinación con las entidades federativas y/o las Instancias del Sistema Nacional de Transparencia</v>
      </c>
      <c r="B209" s="161"/>
      <c r="C209" s="161"/>
      <c r="D209" s="161"/>
      <c r="E209" s="161"/>
      <c r="F209" s="161"/>
      <c r="G209" s="162"/>
    </row>
    <row r="210" spans="1:7" ht="33" x14ac:dyDescent="0.25">
      <c r="A210" s="30" t="s">
        <v>30</v>
      </c>
      <c r="B210" s="256"/>
      <c r="C210" s="256"/>
      <c r="D210" s="256"/>
      <c r="E210" s="256"/>
      <c r="F210" s="256"/>
      <c r="G210" s="256"/>
    </row>
    <row r="211" spans="1:7" ht="33" x14ac:dyDescent="0.25">
      <c r="A211" s="30" t="s">
        <v>31</v>
      </c>
      <c r="B211" s="256"/>
      <c r="C211" s="256"/>
      <c r="D211" s="256"/>
      <c r="E211" s="256"/>
      <c r="F211" s="256"/>
      <c r="G211" s="256"/>
    </row>
    <row r="212" spans="1:7" ht="16.5" x14ac:dyDescent="0.25">
      <c r="A212" s="30" t="s">
        <v>32</v>
      </c>
      <c r="B212" s="230"/>
      <c r="C212" s="230"/>
      <c r="D212" s="230"/>
      <c r="E212" s="230"/>
      <c r="F212" s="230"/>
      <c r="G212" s="230"/>
    </row>
    <row r="213" spans="1:7" ht="16.5" x14ac:dyDescent="0.25">
      <c r="A213" s="160" t="str">
        <f>A157</f>
        <v>Porcentaje de acciones de acompañamiento a los municipios y demarcaciones territoriales.</v>
      </c>
      <c r="B213" s="161"/>
      <c r="C213" s="161"/>
      <c r="D213" s="161"/>
      <c r="E213" s="161"/>
      <c r="F213" s="161"/>
      <c r="G213" s="162"/>
    </row>
    <row r="214" spans="1:7" ht="33" x14ac:dyDescent="0.25">
      <c r="A214" s="30" t="s">
        <v>30</v>
      </c>
      <c r="B214" s="256"/>
      <c r="C214" s="256"/>
      <c r="D214" s="256"/>
      <c r="E214" s="256"/>
      <c r="F214" s="256"/>
      <c r="G214" s="256"/>
    </row>
    <row r="215" spans="1:7" ht="33" x14ac:dyDescent="0.25">
      <c r="A215" s="30" t="s">
        <v>31</v>
      </c>
      <c r="B215" s="256"/>
      <c r="C215" s="256"/>
      <c r="D215" s="256"/>
      <c r="E215" s="256"/>
      <c r="F215" s="256"/>
      <c r="G215" s="256"/>
    </row>
    <row r="216" spans="1:7" ht="16.5" x14ac:dyDescent="0.25">
      <c r="A216" s="30" t="s">
        <v>32</v>
      </c>
      <c r="B216" s="230"/>
      <c r="C216" s="230"/>
      <c r="D216" s="230"/>
      <c r="E216" s="230"/>
      <c r="F216" s="230"/>
      <c r="G216" s="230"/>
    </row>
    <row r="217" spans="1:7" ht="16.5" x14ac:dyDescent="0.25">
      <c r="A217" s="160"/>
      <c r="B217" s="161"/>
      <c r="C217" s="161"/>
      <c r="D217" s="161"/>
      <c r="E217" s="161"/>
      <c r="F217" s="161"/>
      <c r="G217" s="162"/>
    </row>
  </sheetData>
  <mergeCells count="219">
    <mergeCell ref="B210:G210"/>
    <mergeCell ref="B211:G211"/>
    <mergeCell ref="B212:G212"/>
    <mergeCell ref="A217:G217"/>
    <mergeCell ref="B204:G204"/>
    <mergeCell ref="A205:G205"/>
    <mergeCell ref="B206:G206"/>
    <mergeCell ref="B207:G207"/>
    <mergeCell ref="B208:G208"/>
    <mergeCell ref="A209:G209"/>
    <mergeCell ref="B214:G214"/>
    <mergeCell ref="B215:G215"/>
    <mergeCell ref="B216:G216"/>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62:G162"/>
    <mergeCell ref="B163:G163"/>
    <mergeCell ref="B164:G164"/>
    <mergeCell ref="A165:G165"/>
    <mergeCell ref="B166:G166"/>
    <mergeCell ref="B167:G167"/>
    <mergeCell ref="B153:G153"/>
    <mergeCell ref="A154:G154"/>
    <mergeCell ref="B155:G155"/>
    <mergeCell ref="B156:G156"/>
    <mergeCell ref="A160:G160"/>
    <mergeCell ref="A161:G161"/>
    <mergeCell ref="B147:G147"/>
    <mergeCell ref="A148:G148"/>
    <mergeCell ref="B149:G149"/>
    <mergeCell ref="B150:G150"/>
    <mergeCell ref="A151:G151"/>
    <mergeCell ref="B152:G152"/>
    <mergeCell ref="B141:G141"/>
    <mergeCell ref="A142:G142"/>
    <mergeCell ref="B143:G143"/>
    <mergeCell ref="B144:G144"/>
    <mergeCell ref="A145:G145"/>
    <mergeCell ref="B146:G146"/>
    <mergeCell ref="B138:G138"/>
    <mergeCell ref="A139:G139"/>
    <mergeCell ref="B140:G140"/>
    <mergeCell ref="B129:G129"/>
    <mergeCell ref="A130:G130"/>
    <mergeCell ref="B131:G131"/>
    <mergeCell ref="B132:G132"/>
    <mergeCell ref="A133:G133"/>
    <mergeCell ref="B134:G134"/>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11:A115"/>
    <mergeCell ref="B111:B115"/>
    <mergeCell ref="C111:C115"/>
    <mergeCell ref="D111:D115"/>
    <mergeCell ref="E111:E115"/>
    <mergeCell ref="A157:G157"/>
    <mergeCell ref="B158:G158"/>
    <mergeCell ref="B159:G159"/>
    <mergeCell ref="A213:G213"/>
    <mergeCell ref="B123:G123"/>
    <mergeCell ref="A124:G124"/>
    <mergeCell ref="B125:G125"/>
    <mergeCell ref="B126:G126"/>
    <mergeCell ref="A127:G127"/>
    <mergeCell ref="B128:G128"/>
    <mergeCell ref="A117:G117"/>
    <mergeCell ref="A118:G118"/>
    <mergeCell ref="B119:G119"/>
    <mergeCell ref="B120:G120"/>
    <mergeCell ref="A121:G121"/>
    <mergeCell ref="B122:G122"/>
    <mergeCell ref="B135:G135"/>
    <mergeCell ref="A136:G136"/>
    <mergeCell ref="B137:G137"/>
  </mergeCells>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208"/>
  <sheetViews>
    <sheetView showGridLines="0" zoomScale="80" zoomScaleNormal="80" zoomScaleSheetLayoutView="10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338</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342</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340</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341</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'E003'!B20</f>
        <v>171.43616900000001</v>
      </c>
      <c r="D22" s="202"/>
      <c r="E22" s="20">
        <f>'E003'!C20</f>
        <v>171.43616900000001</v>
      </c>
      <c r="F22" s="20">
        <f>'E003'!D20</f>
        <v>175.25565306000001</v>
      </c>
      <c r="G22" s="21">
        <f>F22/C22*100</f>
        <v>102.22793362817156</v>
      </c>
    </row>
    <row r="23" spans="1:7" ht="16.5" customHeight="1" x14ac:dyDescent="0.25">
      <c r="A23" s="169" t="s">
        <v>17</v>
      </c>
      <c r="B23" s="169"/>
      <c r="C23" s="201">
        <f>'E003'!B21</f>
        <v>175.25565306000001</v>
      </c>
      <c r="D23" s="202"/>
      <c r="E23" s="20">
        <f>'E003'!C21</f>
        <v>175.25565306000001</v>
      </c>
      <c r="F23" s="20">
        <f>'E003'!D21</f>
        <v>175.25565306000001</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85</v>
      </c>
    </row>
    <row r="28" spans="1:7" ht="16.5" x14ac:dyDescent="0.25">
      <c r="A28" s="169"/>
      <c r="B28" s="169"/>
      <c r="C28" s="169"/>
      <c r="D28" s="169"/>
      <c r="E28" s="169"/>
      <c r="F28" s="24" t="s">
        <v>33</v>
      </c>
      <c r="G28" s="25">
        <v>85</v>
      </c>
    </row>
    <row r="29" spans="1:7" ht="16.5" x14ac:dyDescent="0.25">
      <c r="A29" s="169"/>
      <c r="B29" s="169"/>
      <c r="C29" s="169"/>
      <c r="D29" s="169"/>
      <c r="E29" s="169"/>
      <c r="F29" s="23" t="s">
        <v>26</v>
      </c>
      <c r="G29" s="25">
        <v>85</v>
      </c>
    </row>
    <row r="30" spans="1:7" ht="33" x14ac:dyDescent="0.25">
      <c r="A30" s="169"/>
      <c r="B30" s="169"/>
      <c r="C30" s="169"/>
      <c r="D30" s="169"/>
      <c r="E30" s="169"/>
      <c r="F30" s="24" t="s">
        <v>34</v>
      </c>
      <c r="G30" s="25">
        <v>85</v>
      </c>
    </row>
    <row r="31" spans="1:7" ht="16.5" x14ac:dyDescent="0.25">
      <c r="A31" s="169"/>
      <c r="B31" s="169"/>
      <c r="C31" s="169"/>
      <c r="D31" s="169"/>
      <c r="E31" s="169"/>
      <c r="F31" s="23" t="s">
        <v>27</v>
      </c>
      <c r="G31" s="25">
        <f>(20/21)*100</f>
        <v>95.238095238095227</v>
      </c>
    </row>
    <row r="32" spans="1:7" ht="173.25" x14ac:dyDescent="0.25">
      <c r="A32" s="26" t="s">
        <v>343</v>
      </c>
      <c r="B32" s="26" t="s">
        <v>344</v>
      </c>
      <c r="C32" s="26" t="s">
        <v>345</v>
      </c>
      <c r="D32" s="26" t="s">
        <v>51</v>
      </c>
      <c r="E32" s="27" t="s">
        <v>49</v>
      </c>
      <c r="F32" s="23" t="s">
        <v>1195</v>
      </c>
      <c r="G32" s="25">
        <f>(G31/G28)*100</f>
        <v>112.04481792717085</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95</v>
      </c>
    </row>
    <row r="36" spans="1:7" ht="16.5" x14ac:dyDescent="0.25">
      <c r="A36" s="169"/>
      <c r="B36" s="169"/>
      <c r="C36" s="169"/>
      <c r="D36" s="169"/>
      <c r="E36" s="169"/>
      <c r="F36" s="24" t="s">
        <v>33</v>
      </c>
      <c r="G36" s="25">
        <v>95</v>
      </c>
    </row>
    <row r="37" spans="1:7" ht="16.5" x14ac:dyDescent="0.25">
      <c r="A37" s="169"/>
      <c r="B37" s="169"/>
      <c r="C37" s="169"/>
      <c r="D37" s="169"/>
      <c r="E37" s="169"/>
      <c r="F37" s="24" t="s">
        <v>26</v>
      </c>
      <c r="G37" s="25">
        <v>95</v>
      </c>
    </row>
    <row r="38" spans="1:7" ht="33" x14ac:dyDescent="0.25">
      <c r="A38" s="169"/>
      <c r="B38" s="169"/>
      <c r="C38" s="169"/>
      <c r="D38" s="169"/>
      <c r="E38" s="169"/>
      <c r="F38" s="24" t="s">
        <v>34</v>
      </c>
      <c r="G38" s="25">
        <v>95</v>
      </c>
    </row>
    <row r="39" spans="1:7" ht="16.5" x14ac:dyDescent="0.25">
      <c r="A39" s="169"/>
      <c r="B39" s="169"/>
      <c r="C39" s="169"/>
      <c r="D39" s="169"/>
      <c r="E39" s="169"/>
      <c r="F39" s="24" t="s">
        <v>27</v>
      </c>
      <c r="G39" s="25">
        <f>(168/168)*100</f>
        <v>100</v>
      </c>
    </row>
    <row r="40" spans="1:7" ht="189" x14ac:dyDescent="0.25">
      <c r="A40" s="29" t="s">
        <v>346</v>
      </c>
      <c r="B40" s="29" t="s">
        <v>347</v>
      </c>
      <c r="C40" s="29" t="s">
        <v>348</v>
      </c>
      <c r="D40" s="29" t="s">
        <v>51</v>
      </c>
      <c r="E40" s="27" t="s">
        <v>49</v>
      </c>
      <c r="F40" s="24" t="s">
        <v>36</v>
      </c>
      <c r="G40" s="25">
        <f>(G39/G36)*100</f>
        <v>105.26315789473684</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s="28" customFormat="1" ht="16.5" x14ac:dyDescent="0.25">
      <c r="A43" s="169" t="s">
        <v>21</v>
      </c>
      <c r="B43" s="169" t="s">
        <v>22</v>
      </c>
      <c r="C43" s="169" t="s">
        <v>29</v>
      </c>
      <c r="D43" s="169" t="s">
        <v>23</v>
      </c>
      <c r="E43" s="169" t="s">
        <v>24</v>
      </c>
      <c r="F43" s="24" t="s">
        <v>25</v>
      </c>
      <c r="G43" s="25">
        <v>90</v>
      </c>
    </row>
    <row r="44" spans="1:7" s="28" customFormat="1" ht="16.5" x14ac:dyDescent="0.25">
      <c r="A44" s="169"/>
      <c r="B44" s="169"/>
      <c r="C44" s="169"/>
      <c r="D44" s="169"/>
      <c r="E44" s="169"/>
      <c r="F44" s="24" t="s">
        <v>33</v>
      </c>
      <c r="G44" s="25">
        <v>90</v>
      </c>
    </row>
    <row r="45" spans="1:7" s="28" customFormat="1" ht="16.5" x14ac:dyDescent="0.25">
      <c r="A45" s="169"/>
      <c r="B45" s="169"/>
      <c r="C45" s="169"/>
      <c r="D45" s="169"/>
      <c r="E45" s="169"/>
      <c r="F45" s="24" t="s">
        <v>26</v>
      </c>
      <c r="G45" s="25">
        <v>90</v>
      </c>
    </row>
    <row r="46" spans="1:7" s="28" customFormat="1" ht="33" x14ac:dyDescent="0.25">
      <c r="A46" s="169"/>
      <c r="B46" s="169"/>
      <c r="C46" s="169"/>
      <c r="D46" s="169"/>
      <c r="E46" s="169"/>
      <c r="F46" s="24" t="s">
        <v>34</v>
      </c>
      <c r="G46" s="25">
        <v>90</v>
      </c>
    </row>
    <row r="47" spans="1:7" s="28" customFormat="1" ht="16.5" x14ac:dyDescent="0.25">
      <c r="A47" s="169"/>
      <c r="B47" s="169"/>
      <c r="C47" s="169"/>
      <c r="D47" s="169"/>
      <c r="E47" s="169"/>
      <c r="F47" s="24" t="s">
        <v>27</v>
      </c>
      <c r="G47" s="25">
        <f>(12/12)*100</f>
        <v>100</v>
      </c>
    </row>
    <row r="48" spans="1:7" s="28" customFormat="1" ht="110.25" x14ac:dyDescent="0.25">
      <c r="A48" s="29" t="s">
        <v>1005</v>
      </c>
      <c r="B48" s="29" t="s">
        <v>1006</v>
      </c>
      <c r="C48" s="29" t="s">
        <v>349</v>
      </c>
      <c r="D48" s="29" t="s">
        <v>51</v>
      </c>
      <c r="E48" s="27" t="s">
        <v>50</v>
      </c>
      <c r="F48" s="24" t="s">
        <v>36</v>
      </c>
      <c r="G48" s="25">
        <f>(G47/G44)*100</f>
        <v>111.11111111111111</v>
      </c>
    </row>
    <row r="49" spans="1:7" s="28" customFormat="1" ht="16.5" x14ac:dyDescent="0.25">
      <c r="A49" s="169" t="s">
        <v>21</v>
      </c>
      <c r="B49" s="169" t="s">
        <v>22</v>
      </c>
      <c r="C49" s="169" t="s">
        <v>29</v>
      </c>
      <c r="D49" s="169" t="s">
        <v>23</v>
      </c>
      <c r="E49" s="171" t="s">
        <v>24</v>
      </c>
      <c r="F49" s="24" t="s">
        <v>25</v>
      </c>
      <c r="G49" s="25">
        <v>90</v>
      </c>
    </row>
    <row r="50" spans="1:7" s="28" customFormat="1" ht="16.5" x14ac:dyDescent="0.25">
      <c r="A50" s="169"/>
      <c r="B50" s="169"/>
      <c r="C50" s="169"/>
      <c r="D50" s="169"/>
      <c r="E50" s="172"/>
      <c r="F50" s="24" t="s">
        <v>33</v>
      </c>
      <c r="G50" s="25">
        <v>90</v>
      </c>
    </row>
    <row r="51" spans="1:7" s="28" customFormat="1" ht="16.5" x14ac:dyDescent="0.25">
      <c r="A51" s="169"/>
      <c r="B51" s="169"/>
      <c r="C51" s="169"/>
      <c r="D51" s="169"/>
      <c r="E51" s="172"/>
      <c r="F51" s="24" t="s">
        <v>26</v>
      </c>
      <c r="G51" s="25">
        <v>90</v>
      </c>
    </row>
    <row r="52" spans="1:7" s="28" customFormat="1" ht="33" x14ac:dyDescent="0.25">
      <c r="A52" s="169"/>
      <c r="B52" s="169"/>
      <c r="C52" s="169"/>
      <c r="D52" s="169"/>
      <c r="E52" s="172"/>
      <c r="F52" s="24" t="s">
        <v>34</v>
      </c>
      <c r="G52" s="25">
        <v>90</v>
      </c>
    </row>
    <row r="53" spans="1:7" s="28" customFormat="1" ht="16.5" x14ac:dyDescent="0.25">
      <c r="A53" s="169"/>
      <c r="B53" s="169"/>
      <c r="C53" s="169"/>
      <c r="D53" s="169"/>
      <c r="E53" s="173"/>
      <c r="F53" s="24" t="s">
        <v>27</v>
      </c>
      <c r="G53" s="25">
        <f>(3/3)*100</f>
        <v>100</v>
      </c>
    </row>
    <row r="54" spans="1:7" s="28" customFormat="1" ht="126" x14ac:dyDescent="0.25">
      <c r="A54" s="29" t="s">
        <v>350</v>
      </c>
      <c r="B54" s="29" t="s">
        <v>351</v>
      </c>
      <c r="C54" s="29" t="s">
        <v>352</v>
      </c>
      <c r="D54" s="29" t="s">
        <v>51</v>
      </c>
      <c r="E54" s="38" t="s">
        <v>50</v>
      </c>
      <c r="F54" s="24" t="s">
        <v>36</v>
      </c>
      <c r="G54" s="25">
        <f>(G53/G50)*100</f>
        <v>111.11111111111111</v>
      </c>
    </row>
    <row r="55" spans="1:7" s="28" customFormat="1" ht="16.5" x14ac:dyDescent="0.25">
      <c r="A55" s="169" t="s">
        <v>21</v>
      </c>
      <c r="B55" s="169" t="s">
        <v>22</v>
      </c>
      <c r="C55" s="169" t="s">
        <v>29</v>
      </c>
      <c r="D55" s="169" t="s">
        <v>23</v>
      </c>
      <c r="E55" s="169" t="s">
        <v>24</v>
      </c>
      <c r="F55" s="24" t="s">
        <v>25</v>
      </c>
      <c r="G55" s="25">
        <v>90</v>
      </c>
    </row>
    <row r="56" spans="1:7" s="28" customFormat="1" ht="16.5" x14ac:dyDescent="0.25">
      <c r="A56" s="169"/>
      <c r="B56" s="169"/>
      <c r="C56" s="169"/>
      <c r="D56" s="169"/>
      <c r="E56" s="169"/>
      <c r="F56" s="24" t="s">
        <v>33</v>
      </c>
      <c r="G56" s="25">
        <v>90</v>
      </c>
    </row>
    <row r="57" spans="1:7" s="28" customFormat="1" ht="16.5" x14ac:dyDescent="0.25">
      <c r="A57" s="169"/>
      <c r="B57" s="169"/>
      <c r="C57" s="169"/>
      <c r="D57" s="169"/>
      <c r="E57" s="169"/>
      <c r="F57" s="24" t="s">
        <v>26</v>
      </c>
      <c r="G57" s="25">
        <v>90</v>
      </c>
    </row>
    <row r="58" spans="1:7" s="28" customFormat="1" ht="33" x14ac:dyDescent="0.25">
      <c r="A58" s="169"/>
      <c r="B58" s="169"/>
      <c r="C58" s="169"/>
      <c r="D58" s="169"/>
      <c r="E58" s="169"/>
      <c r="F58" s="24" t="s">
        <v>34</v>
      </c>
      <c r="G58" s="25">
        <v>90</v>
      </c>
    </row>
    <row r="59" spans="1:7" s="28" customFormat="1" ht="16.5" x14ac:dyDescent="0.25">
      <c r="A59" s="169"/>
      <c r="B59" s="169"/>
      <c r="C59" s="169"/>
      <c r="D59" s="169"/>
      <c r="E59" s="169"/>
      <c r="F59" s="24" t="s">
        <v>27</v>
      </c>
      <c r="G59" s="25">
        <f>(21/21)*100</f>
        <v>100</v>
      </c>
    </row>
    <row r="60" spans="1:7" s="28" customFormat="1" ht="78.75" x14ac:dyDescent="0.25">
      <c r="A60" s="29" t="s">
        <v>353</v>
      </c>
      <c r="B60" s="29" t="s">
        <v>1007</v>
      </c>
      <c r="C60" s="29" t="s">
        <v>354</v>
      </c>
      <c r="D60" s="29" t="s">
        <v>51</v>
      </c>
      <c r="E60" s="38" t="s">
        <v>50</v>
      </c>
      <c r="F60" s="24" t="s">
        <v>36</v>
      </c>
      <c r="G60" s="25">
        <f>(G59/G56)*100</f>
        <v>111.11111111111111</v>
      </c>
    </row>
    <row r="61" spans="1:7" s="28" customFormat="1" ht="16.5" x14ac:dyDescent="0.25">
      <c r="A61" s="205" t="s">
        <v>1198</v>
      </c>
      <c r="B61" s="206"/>
      <c r="C61" s="206"/>
      <c r="D61" s="206"/>
      <c r="E61" s="206"/>
      <c r="F61" s="206"/>
      <c r="G61" s="207"/>
    </row>
    <row r="62" spans="1:7" s="28" customFormat="1" ht="16.5" x14ac:dyDescent="0.25">
      <c r="A62" s="200" t="s">
        <v>19</v>
      </c>
      <c r="B62" s="200"/>
      <c r="C62" s="200"/>
      <c r="D62" s="200"/>
      <c r="E62" s="200"/>
      <c r="F62" s="200" t="s">
        <v>20</v>
      </c>
      <c r="G62" s="200"/>
    </row>
    <row r="63" spans="1:7" s="28" customFormat="1" ht="16.5" x14ac:dyDescent="0.25">
      <c r="A63" s="169" t="s">
        <v>21</v>
      </c>
      <c r="B63" s="169" t="s">
        <v>22</v>
      </c>
      <c r="C63" s="169" t="s">
        <v>29</v>
      </c>
      <c r="D63" s="169" t="s">
        <v>23</v>
      </c>
      <c r="E63" s="169" t="s">
        <v>24</v>
      </c>
      <c r="F63" s="24" t="s">
        <v>25</v>
      </c>
      <c r="G63" s="25">
        <v>100</v>
      </c>
    </row>
    <row r="64" spans="1:7" s="28" customFormat="1" ht="16.5" x14ac:dyDescent="0.25">
      <c r="A64" s="169"/>
      <c r="B64" s="169"/>
      <c r="C64" s="169"/>
      <c r="D64" s="169"/>
      <c r="E64" s="169"/>
      <c r="F64" s="24" t="s">
        <v>33</v>
      </c>
      <c r="G64" s="25">
        <v>100</v>
      </c>
    </row>
    <row r="65" spans="1:7" s="28" customFormat="1" ht="16.5" x14ac:dyDescent="0.25">
      <c r="A65" s="169"/>
      <c r="B65" s="169"/>
      <c r="C65" s="169"/>
      <c r="D65" s="169"/>
      <c r="E65" s="169"/>
      <c r="F65" s="24" t="s">
        <v>26</v>
      </c>
      <c r="G65" s="25">
        <v>100</v>
      </c>
    </row>
    <row r="66" spans="1:7" s="28" customFormat="1" ht="33" x14ac:dyDescent="0.25">
      <c r="A66" s="169"/>
      <c r="B66" s="169"/>
      <c r="C66" s="169"/>
      <c r="D66" s="169"/>
      <c r="E66" s="169"/>
      <c r="F66" s="24" t="s">
        <v>34</v>
      </c>
      <c r="G66" s="25">
        <v>100</v>
      </c>
    </row>
    <row r="67" spans="1:7" s="28" customFormat="1" ht="16.5" x14ac:dyDescent="0.25">
      <c r="A67" s="169"/>
      <c r="B67" s="169"/>
      <c r="C67" s="169"/>
      <c r="D67" s="169"/>
      <c r="E67" s="169"/>
      <c r="F67" s="24" t="s">
        <v>27</v>
      </c>
      <c r="G67" s="25">
        <f>(5/5)*100</f>
        <v>100</v>
      </c>
    </row>
    <row r="68" spans="1:7" s="28" customFormat="1" ht="94.5" x14ac:dyDescent="0.25">
      <c r="A68" s="29" t="s">
        <v>534</v>
      </c>
      <c r="B68" s="29" t="s">
        <v>355</v>
      </c>
      <c r="C68" s="29" t="s">
        <v>356</v>
      </c>
      <c r="D68" s="29" t="s">
        <v>51</v>
      </c>
      <c r="E68" s="38" t="s">
        <v>52</v>
      </c>
      <c r="F68" s="24" t="s">
        <v>36</v>
      </c>
      <c r="G68" s="25">
        <f>(G67/G64)*100</f>
        <v>100</v>
      </c>
    </row>
    <row r="69" spans="1:7" s="28" customFormat="1" ht="16.5" x14ac:dyDescent="0.25">
      <c r="A69" s="169" t="s">
        <v>21</v>
      </c>
      <c r="B69" s="169" t="s">
        <v>22</v>
      </c>
      <c r="C69" s="169" t="s">
        <v>29</v>
      </c>
      <c r="D69" s="169" t="s">
        <v>23</v>
      </c>
      <c r="E69" s="169" t="s">
        <v>24</v>
      </c>
      <c r="F69" s="24" t="s">
        <v>25</v>
      </c>
      <c r="G69" s="25">
        <v>100</v>
      </c>
    </row>
    <row r="70" spans="1:7" s="28" customFormat="1" ht="16.5" x14ac:dyDescent="0.25">
      <c r="A70" s="169"/>
      <c r="B70" s="169"/>
      <c r="C70" s="169"/>
      <c r="D70" s="169"/>
      <c r="E70" s="169"/>
      <c r="F70" s="24" t="s">
        <v>33</v>
      </c>
      <c r="G70" s="25">
        <v>100</v>
      </c>
    </row>
    <row r="71" spans="1:7" s="28" customFormat="1" ht="16.5" x14ac:dyDescent="0.25">
      <c r="A71" s="169"/>
      <c r="B71" s="169"/>
      <c r="C71" s="169"/>
      <c r="D71" s="169"/>
      <c r="E71" s="169"/>
      <c r="F71" s="24" t="s">
        <v>26</v>
      </c>
      <c r="G71" s="25">
        <v>100</v>
      </c>
    </row>
    <row r="72" spans="1:7" s="28" customFormat="1" ht="33" x14ac:dyDescent="0.25">
      <c r="A72" s="169"/>
      <c r="B72" s="169"/>
      <c r="C72" s="169"/>
      <c r="D72" s="169"/>
      <c r="E72" s="169"/>
      <c r="F72" s="24" t="s">
        <v>34</v>
      </c>
      <c r="G72" s="25">
        <v>100</v>
      </c>
    </row>
    <row r="73" spans="1:7" s="28" customFormat="1" ht="16.5" x14ac:dyDescent="0.25">
      <c r="A73" s="169"/>
      <c r="B73" s="169"/>
      <c r="C73" s="169"/>
      <c r="D73" s="169"/>
      <c r="E73" s="169"/>
      <c r="F73" s="24" t="s">
        <v>27</v>
      </c>
      <c r="G73" s="25">
        <f>(4/4)*100</f>
        <v>100</v>
      </c>
    </row>
    <row r="74" spans="1:7" s="28" customFormat="1" ht="63" x14ac:dyDescent="0.25">
      <c r="A74" s="29" t="s">
        <v>357</v>
      </c>
      <c r="B74" s="29" t="s">
        <v>516</v>
      </c>
      <c r="C74" s="29" t="s">
        <v>358</v>
      </c>
      <c r="D74" s="29" t="s">
        <v>51</v>
      </c>
      <c r="E74" s="38" t="s">
        <v>52</v>
      </c>
      <c r="F74" s="24" t="s">
        <v>36</v>
      </c>
      <c r="G74" s="25">
        <f>(G73/G70)*100</f>
        <v>100</v>
      </c>
    </row>
    <row r="75" spans="1:7" s="28" customFormat="1" ht="16.5" x14ac:dyDescent="0.25">
      <c r="A75" s="169" t="s">
        <v>21</v>
      </c>
      <c r="B75" s="169" t="s">
        <v>22</v>
      </c>
      <c r="C75" s="169" t="s">
        <v>29</v>
      </c>
      <c r="D75" s="169" t="s">
        <v>23</v>
      </c>
      <c r="E75" s="169" t="s">
        <v>24</v>
      </c>
      <c r="F75" s="24" t="s">
        <v>25</v>
      </c>
      <c r="G75" s="25">
        <v>100</v>
      </c>
    </row>
    <row r="76" spans="1:7" s="28" customFormat="1" ht="16.5" x14ac:dyDescent="0.25">
      <c r="A76" s="169"/>
      <c r="B76" s="169"/>
      <c r="C76" s="169"/>
      <c r="D76" s="169"/>
      <c r="E76" s="169"/>
      <c r="F76" s="24" t="s">
        <v>33</v>
      </c>
      <c r="G76" s="25">
        <v>100</v>
      </c>
    </row>
    <row r="77" spans="1:7" s="28" customFormat="1" ht="16.5" x14ac:dyDescent="0.25">
      <c r="A77" s="169"/>
      <c r="B77" s="169"/>
      <c r="C77" s="169"/>
      <c r="D77" s="169"/>
      <c r="E77" s="169"/>
      <c r="F77" s="24" t="s">
        <v>26</v>
      </c>
      <c r="G77" s="25">
        <v>100</v>
      </c>
    </row>
    <row r="78" spans="1:7" s="28" customFormat="1" ht="33" x14ac:dyDescent="0.25">
      <c r="A78" s="169"/>
      <c r="B78" s="169"/>
      <c r="C78" s="169"/>
      <c r="D78" s="169"/>
      <c r="E78" s="169"/>
      <c r="F78" s="24" t="s">
        <v>34</v>
      </c>
      <c r="G78" s="25">
        <v>100</v>
      </c>
    </row>
    <row r="79" spans="1:7" s="28" customFormat="1" ht="16.5" x14ac:dyDescent="0.25">
      <c r="A79" s="169"/>
      <c r="B79" s="169"/>
      <c r="C79" s="169"/>
      <c r="D79" s="169"/>
      <c r="E79" s="169"/>
      <c r="F79" s="24" t="s">
        <v>27</v>
      </c>
      <c r="G79" s="25">
        <f>(3/3)*100</f>
        <v>100</v>
      </c>
    </row>
    <row r="80" spans="1:7" s="28" customFormat="1" ht="78.75" x14ac:dyDescent="0.25">
      <c r="A80" s="26" t="s">
        <v>359</v>
      </c>
      <c r="B80" s="26" t="s">
        <v>360</v>
      </c>
      <c r="C80" s="26" t="s">
        <v>361</v>
      </c>
      <c r="D80" s="26" t="s">
        <v>51</v>
      </c>
      <c r="E80" s="38" t="s">
        <v>55</v>
      </c>
      <c r="F80" s="24" t="s">
        <v>36</v>
      </c>
      <c r="G80" s="25">
        <f>(G79/G76)*100</f>
        <v>100</v>
      </c>
    </row>
    <row r="81" spans="1:7" s="28" customFormat="1" ht="16.5" x14ac:dyDescent="0.25">
      <c r="A81" s="169" t="s">
        <v>21</v>
      </c>
      <c r="B81" s="169" t="s">
        <v>22</v>
      </c>
      <c r="C81" s="169" t="s">
        <v>29</v>
      </c>
      <c r="D81" s="169" t="s">
        <v>23</v>
      </c>
      <c r="E81" s="169" t="s">
        <v>24</v>
      </c>
      <c r="F81" s="24" t="s">
        <v>25</v>
      </c>
      <c r="G81" s="25">
        <v>100</v>
      </c>
    </row>
    <row r="82" spans="1:7" s="28" customFormat="1" ht="16.5" x14ac:dyDescent="0.25">
      <c r="A82" s="169"/>
      <c r="B82" s="169"/>
      <c r="C82" s="169"/>
      <c r="D82" s="169"/>
      <c r="E82" s="169"/>
      <c r="F82" s="24" t="s">
        <v>33</v>
      </c>
      <c r="G82" s="25">
        <v>100</v>
      </c>
    </row>
    <row r="83" spans="1:7" s="28" customFormat="1" ht="16.5" x14ac:dyDescent="0.25">
      <c r="A83" s="169"/>
      <c r="B83" s="169"/>
      <c r="C83" s="169"/>
      <c r="D83" s="169"/>
      <c r="E83" s="169"/>
      <c r="F83" s="24" t="s">
        <v>26</v>
      </c>
      <c r="G83" s="25">
        <v>100</v>
      </c>
    </row>
    <row r="84" spans="1:7" s="28" customFormat="1" ht="33" x14ac:dyDescent="0.25">
      <c r="A84" s="169"/>
      <c r="B84" s="169"/>
      <c r="C84" s="169"/>
      <c r="D84" s="169"/>
      <c r="E84" s="169"/>
      <c r="F84" s="24" t="s">
        <v>34</v>
      </c>
      <c r="G84" s="25">
        <v>100</v>
      </c>
    </row>
    <row r="85" spans="1:7" s="28" customFormat="1" ht="16.5" x14ac:dyDescent="0.25">
      <c r="A85" s="169"/>
      <c r="B85" s="169"/>
      <c r="C85" s="169"/>
      <c r="D85" s="169"/>
      <c r="E85" s="169"/>
      <c r="F85" s="24" t="s">
        <v>27</v>
      </c>
      <c r="G85" s="25">
        <f>(118/118)*100</f>
        <v>100</v>
      </c>
    </row>
    <row r="86" spans="1:7" s="28" customFormat="1" ht="141.75" x14ac:dyDescent="0.25">
      <c r="A86" s="29" t="s">
        <v>362</v>
      </c>
      <c r="B86" s="29" t="s">
        <v>517</v>
      </c>
      <c r="C86" s="29" t="s">
        <v>363</v>
      </c>
      <c r="D86" s="29" t="s">
        <v>51</v>
      </c>
      <c r="E86" s="38" t="s">
        <v>52</v>
      </c>
      <c r="F86" s="24" t="s">
        <v>36</v>
      </c>
      <c r="G86" s="25">
        <f>(G85/G82)*100</f>
        <v>100</v>
      </c>
    </row>
    <row r="87" spans="1:7" s="28" customFormat="1" ht="16.5" x14ac:dyDescent="0.25">
      <c r="A87" s="169" t="s">
        <v>21</v>
      </c>
      <c r="B87" s="169" t="s">
        <v>22</v>
      </c>
      <c r="C87" s="169" t="s">
        <v>29</v>
      </c>
      <c r="D87" s="169" t="s">
        <v>23</v>
      </c>
      <c r="E87" s="169" t="s">
        <v>24</v>
      </c>
      <c r="F87" s="24" t="s">
        <v>25</v>
      </c>
      <c r="G87" s="25">
        <v>100</v>
      </c>
    </row>
    <row r="88" spans="1:7" s="28" customFormat="1" ht="16.5" x14ac:dyDescent="0.25">
      <c r="A88" s="169"/>
      <c r="B88" s="169"/>
      <c r="C88" s="169"/>
      <c r="D88" s="169"/>
      <c r="E88" s="169"/>
      <c r="F88" s="24" t="s">
        <v>33</v>
      </c>
      <c r="G88" s="25">
        <v>100</v>
      </c>
    </row>
    <row r="89" spans="1:7" s="28" customFormat="1" ht="16.5" x14ac:dyDescent="0.25">
      <c r="A89" s="169"/>
      <c r="B89" s="169"/>
      <c r="C89" s="169"/>
      <c r="D89" s="169"/>
      <c r="E89" s="169"/>
      <c r="F89" s="24" t="s">
        <v>26</v>
      </c>
      <c r="G89" s="25">
        <v>100</v>
      </c>
    </row>
    <row r="90" spans="1:7" s="28" customFormat="1" ht="33" x14ac:dyDescent="0.25">
      <c r="A90" s="169"/>
      <c r="B90" s="169"/>
      <c r="C90" s="169"/>
      <c r="D90" s="169"/>
      <c r="E90" s="169"/>
      <c r="F90" s="24" t="s">
        <v>34</v>
      </c>
      <c r="G90" s="25">
        <v>100</v>
      </c>
    </row>
    <row r="91" spans="1:7" s="28" customFormat="1" ht="16.5" x14ac:dyDescent="0.25">
      <c r="A91" s="169"/>
      <c r="B91" s="169"/>
      <c r="C91" s="169"/>
      <c r="D91" s="169"/>
      <c r="E91" s="169"/>
      <c r="F91" s="24" t="s">
        <v>27</v>
      </c>
      <c r="G91" s="25">
        <f>(30/30)*100</f>
        <v>100</v>
      </c>
    </row>
    <row r="92" spans="1:7" s="28" customFormat="1" ht="126" x14ac:dyDescent="0.25">
      <c r="A92" s="29" t="s">
        <v>364</v>
      </c>
      <c r="B92" s="29" t="s">
        <v>365</v>
      </c>
      <c r="C92" s="29" t="s">
        <v>366</v>
      </c>
      <c r="D92" s="29" t="s">
        <v>51</v>
      </c>
      <c r="E92" s="38" t="s">
        <v>52</v>
      </c>
      <c r="F92" s="24" t="s">
        <v>36</v>
      </c>
      <c r="G92" s="25">
        <f>(G91/G88)*100</f>
        <v>100</v>
      </c>
    </row>
    <row r="93" spans="1:7" s="28" customFormat="1" ht="16.5" x14ac:dyDescent="0.25">
      <c r="A93" s="169" t="s">
        <v>21</v>
      </c>
      <c r="B93" s="169" t="s">
        <v>22</v>
      </c>
      <c r="C93" s="169" t="s">
        <v>29</v>
      </c>
      <c r="D93" s="169" t="s">
        <v>23</v>
      </c>
      <c r="E93" s="169" t="s">
        <v>24</v>
      </c>
      <c r="F93" s="24" t="s">
        <v>25</v>
      </c>
      <c r="G93" s="25">
        <v>60</v>
      </c>
    </row>
    <row r="94" spans="1:7" s="28" customFormat="1" ht="16.5" x14ac:dyDescent="0.25">
      <c r="A94" s="169"/>
      <c r="B94" s="169"/>
      <c r="C94" s="169"/>
      <c r="D94" s="169"/>
      <c r="E94" s="169"/>
      <c r="F94" s="24" t="s">
        <v>33</v>
      </c>
      <c r="G94" s="25">
        <v>0</v>
      </c>
    </row>
    <row r="95" spans="1:7" s="28" customFormat="1" ht="16.5" x14ac:dyDescent="0.25">
      <c r="A95" s="169"/>
      <c r="B95" s="169"/>
      <c r="C95" s="169"/>
      <c r="D95" s="169"/>
      <c r="E95" s="169"/>
      <c r="F95" s="24" t="s">
        <v>26</v>
      </c>
      <c r="G95" s="25">
        <v>60</v>
      </c>
    </row>
    <row r="96" spans="1:7" s="28" customFormat="1" ht="33" x14ac:dyDescent="0.25">
      <c r="A96" s="169"/>
      <c r="B96" s="169"/>
      <c r="C96" s="169"/>
      <c r="D96" s="169"/>
      <c r="E96" s="169"/>
      <c r="F96" s="24" t="s">
        <v>34</v>
      </c>
      <c r="G96" s="25">
        <v>0</v>
      </c>
    </row>
    <row r="97" spans="1:7" s="28" customFormat="1" ht="16.5" x14ac:dyDescent="0.25">
      <c r="A97" s="169"/>
      <c r="B97" s="169"/>
      <c r="C97" s="169"/>
      <c r="D97" s="169"/>
      <c r="E97" s="169"/>
      <c r="F97" s="24" t="s">
        <v>27</v>
      </c>
      <c r="G97" s="25">
        <f>0</f>
        <v>0</v>
      </c>
    </row>
    <row r="98" spans="1:7" s="28" customFormat="1" ht="94.5" x14ac:dyDescent="0.25">
      <c r="A98" s="29" t="s">
        <v>1008</v>
      </c>
      <c r="B98" s="29" t="s">
        <v>1009</v>
      </c>
      <c r="C98" s="29" t="s">
        <v>1010</v>
      </c>
      <c r="D98" s="29" t="s">
        <v>51</v>
      </c>
      <c r="E98" s="38" t="s">
        <v>55</v>
      </c>
      <c r="F98" s="24" t="s">
        <v>36</v>
      </c>
      <c r="G98" s="25">
        <v>100</v>
      </c>
    </row>
    <row r="99" spans="1:7" s="28" customFormat="1" ht="16.5" x14ac:dyDescent="0.25">
      <c r="A99" s="169" t="s">
        <v>21</v>
      </c>
      <c r="B99" s="169" t="s">
        <v>22</v>
      </c>
      <c r="C99" s="169" t="s">
        <v>29</v>
      </c>
      <c r="D99" s="169" t="s">
        <v>23</v>
      </c>
      <c r="E99" s="169" t="s">
        <v>24</v>
      </c>
      <c r="F99" s="24" t="s">
        <v>25</v>
      </c>
      <c r="G99" s="25">
        <v>100</v>
      </c>
    </row>
    <row r="100" spans="1:7" s="28" customFormat="1" ht="16.5" x14ac:dyDescent="0.25">
      <c r="A100" s="169"/>
      <c r="B100" s="169"/>
      <c r="C100" s="169"/>
      <c r="D100" s="169"/>
      <c r="E100" s="169"/>
      <c r="F100" s="24" t="s">
        <v>33</v>
      </c>
      <c r="G100" s="25">
        <v>100</v>
      </c>
    </row>
    <row r="101" spans="1:7" s="28" customFormat="1" ht="16.5" x14ac:dyDescent="0.25">
      <c r="A101" s="169"/>
      <c r="B101" s="169"/>
      <c r="C101" s="169"/>
      <c r="D101" s="169"/>
      <c r="E101" s="169"/>
      <c r="F101" s="24" t="s">
        <v>26</v>
      </c>
      <c r="G101" s="25">
        <v>100</v>
      </c>
    </row>
    <row r="102" spans="1:7" s="28" customFormat="1" ht="33" x14ac:dyDescent="0.25">
      <c r="A102" s="169"/>
      <c r="B102" s="169"/>
      <c r="C102" s="169"/>
      <c r="D102" s="169"/>
      <c r="E102" s="169"/>
      <c r="F102" s="24" t="s">
        <v>34</v>
      </c>
      <c r="G102" s="25">
        <v>100</v>
      </c>
    </row>
    <row r="103" spans="1:7" s="28" customFormat="1" ht="16.5" x14ac:dyDescent="0.25">
      <c r="A103" s="169"/>
      <c r="B103" s="169"/>
      <c r="C103" s="169"/>
      <c r="D103" s="169"/>
      <c r="E103" s="169"/>
      <c r="F103" s="24" t="s">
        <v>27</v>
      </c>
      <c r="G103" s="25">
        <f>(21/21)*100</f>
        <v>100</v>
      </c>
    </row>
    <row r="104" spans="1:7" s="28" customFormat="1" ht="126" x14ac:dyDescent="0.25">
      <c r="A104" s="38" t="s">
        <v>528</v>
      </c>
      <c r="B104" s="38" t="s">
        <v>367</v>
      </c>
      <c r="C104" s="29" t="s">
        <v>1131</v>
      </c>
      <c r="D104" s="29" t="s">
        <v>51</v>
      </c>
      <c r="E104" s="38" t="s">
        <v>55</v>
      </c>
      <c r="F104" s="24" t="s">
        <v>36</v>
      </c>
      <c r="G104" s="25">
        <f>(G103/G100)*100</f>
        <v>100</v>
      </c>
    </row>
    <row r="105" spans="1:7" s="28" customFormat="1" ht="16.5" x14ac:dyDescent="0.25">
      <c r="A105" s="169" t="s">
        <v>21</v>
      </c>
      <c r="B105" s="169" t="s">
        <v>22</v>
      </c>
      <c r="C105" s="169" t="s">
        <v>29</v>
      </c>
      <c r="D105" s="169" t="s">
        <v>23</v>
      </c>
      <c r="E105" s="169" t="s">
        <v>24</v>
      </c>
      <c r="F105" s="24" t="s">
        <v>25</v>
      </c>
      <c r="G105" s="25">
        <v>100</v>
      </c>
    </row>
    <row r="106" spans="1:7" s="28" customFormat="1" ht="16.5" x14ac:dyDescent="0.25">
      <c r="A106" s="169"/>
      <c r="B106" s="169"/>
      <c r="C106" s="169"/>
      <c r="D106" s="169"/>
      <c r="E106" s="169"/>
      <c r="F106" s="24" t="s">
        <v>33</v>
      </c>
      <c r="G106" s="25">
        <v>100</v>
      </c>
    </row>
    <row r="107" spans="1:7" s="28" customFormat="1" ht="16.5" x14ac:dyDescent="0.25">
      <c r="A107" s="169"/>
      <c r="B107" s="169"/>
      <c r="C107" s="169"/>
      <c r="D107" s="169"/>
      <c r="E107" s="169"/>
      <c r="F107" s="24" t="s">
        <v>26</v>
      </c>
      <c r="G107" s="25">
        <v>100</v>
      </c>
    </row>
    <row r="108" spans="1:7" s="28" customFormat="1" ht="33" x14ac:dyDescent="0.25">
      <c r="A108" s="169"/>
      <c r="B108" s="169"/>
      <c r="C108" s="169"/>
      <c r="D108" s="169"/>
      <c r="E108" s="169"/>
      <c r="F108" s="24" t="s">
        <v>34</v>
      </c>
      <c r="G108" s="25">
        <v>100</v>
      </c>
    </row>
    <row r="109" spans="1:7" s="28" customFormat="1" ht="16.5" x14ac:dyDescent="0.25">
      <c r="A109" s="169"/>
      <c r="B109" s="169"/>
      <c r="C109" s="169"/>
      <c r="D109" s="169"/>
      <c r="E109" s="169"/>
      <c r="F109" s="24" t="s">
        <v>27</v>
      </c>
      <c r="G109" s="25">
        <f>(3/3)*100</f>
        <v>100</v>
      </c>
    </row>
    <row r="110" spans="1:7" s="28" customFormat="1" ht="47.25" x14ac:dyDescent="0.25">
      <c r="A110" s="29" t="s">
        <v>1130</v>
      </c>
      <c r="B110" s="29" t="s">
        <v>1129</v>
      </c>
      <c r="C110" s="29" t="s">
        <v>368</v>
      </c>
      <c r="D110" s="29" t="s">
        <v>51</v>
      </c>
      <c r="E110" s="38" t="s">
        <v>55</v>
      </c>
      <c r="F110" s="24" t="s">
        <v>36</v>
      </c>
      <c r="G110" s="25">
        <f>(G109/G106)*100</f>
        <v>100</v>
      </c>
    </row>
    <row r="111" spans="1:7" s="28" customFormat="1" ht="16.5" customHeight="1" x14ac:dyDescent="0.25">
      <c r="A111" s="186" t="s">
        <v>28</v>
      </c>
      <c r="B111" s="187"/>
      <c r="C111" s="187"/>
      <c r="D111" s="187"/>
      <c r="E111" s="187"/>
      <c r="F111" s="187"/>
      <c r="G111" s="188"/>
    </row>
    <row r="112" spans="1:7" s="28" customFormat="1" ht="17.100000000000001" customHeight="1" x14ac:dyDescent="0.25">
      <c r="A112" s="160" t="str">
        <f>A32</f>
        <v>Porcentaje de acuerdos del Sistema Nacional de Transparencia cumplidos por sus integrantes.</v>
      </c>
      <c r="B112" s="161"/>
      <c r="C112" s="161"/>
      <c r="D112" s="161"/>
      <c r="E112" s="161"/>
      <c r="F112" s="161"/>
      <c r="G112" s="162"/>
    </row>
    <row r="113" spans="1:7" ht="17.100000000000001" customHeight="1" x14ac:dyDescent="0.25">
      <c r="A113" s="8" t="s">
        <v>130</v>
      </c>
      <c r="B113" s="145" t="s">
        <v>1534</v>
      </c>
      <c r="C113" s="146"/>
      <c r="D113" s="146"/>
      <c r="E113" s="146"/>
      <c r="F113" s="146"/>
      <c r="G113" s="147"/>
    </row>
    <row r="114" spans="1:7" ht="17.100000000000001" customHeight="1" x14ac:dyDescent="0.25">
      <c r="A114" s="8" t="s">
        <v>129</v>
      </c>
      <c r="B114" s="154"/>
      <c r="C114" s="155"/>
      <c r="D114" s="155"/>
      <c r="E114" s="155"/>
      <c r="F114" s="155"/>
      <c r="G114" s="156"/>
    </row>
    <row r="115" spans="1:7" s="28" customFormat="1" ht="17.100000000000001" customHeight="1" x14ac:dyDescent="0.25">
      <c r="A115" s="160" t="str">
        <f>A40</f>
        <v>Porcentaje de propuestas fortalecidas de los integrantes e instancias del Sistema Nacional de Transparencia que llegan a ser parte de instrumentos normativos o de política pública del Sistema.</v>
      </c>
      <c r="B115" s="161"/>
      <c r="C115" s="161"/>
      <c r="D115" s="161"/>
      <c r="E115" s="161"/>
      <c r="F115" s="161"/>
      <c r="G115" s="162"/>
    </row>
    <row r="116" spans="1:7" ht="72" customHeight="1" x14ac:dyDescent="0.25">
      <c r="A116" s="8" t="s">
        <v>130</v>
      </c>
      <c r="B116" s="145" t="s">
        <v>1583</v>
      </c>
      <c r="C116" s="146"/>
      <c r="D116" s="146"/>
      <c r="E116" s="146"/>
      <c r="F116" s="146"/>
      <c r="G116" s="147"/>
    </row>
    <row r="117" spans="1:7" ht="17.100000000000001" customHeight="1" x14ac:dyDescent="0.25">
      <c r="A117" s="8" t="s">
        <v>129</v>
      </c>
      <c r="B117" s="154"/>
      <c r="C117" s="155"/>
      <c r="D117" s="155"/>
      <c r="E117" s="155"/>
      <c r="F117" s="155"/>
      <c r="G117" s="156"/>
    </row>
    <row r="118" spans="1:7" s="28" customFormat="1" ht="17.100000000000001" customHeight="1" x14ac:dyDescent="0.25">
      <c r="A118" s="160" t="str">
        <f>A48</f>
        <v>Porcentaje de cobertura normativa en materias prioritarias para el funcionamiento del Sistema Nacional de Transparencia.</v>
      </c>
      <c r="B118" s="161"/>
      <c r="C118" s="161"/>
      <c r="D118" s="161"/>
      <c r="E118" s="161"/>
      <c r="F118" s="161"/>
      <c r="G118" s="162"/>
    </row>
    <row r="119" spans="1:7" ht="71.25" customHeight="1" x14ac:dyDescent="0.25">
      <c r="A119" s="8" t="s">
        <v>130</v>
      </c>
      <c r="B119" s="145" t="s">
        <v>1339</v>
      </c>
      <c r="C119" s="146"/>
      <c r="D119" s="146"/>
      <c r="E119" s="146"/>
      <c r="F119" s="146"/>
      <c r="G119" s="147"/>
    </row>
    <row r="120" spans="1:7" ht="17.100000000000001" customHeight="1" x14ac:dyDescent="0.25">
      <c r="A120" s="8" t="s">
        <v>129</v>
      </c>
      <c r="B120" s="154"/>
      <c r="C120" s="155"/>
      <c r="D120" s="155"/>
      <c r="E120" s="155"/>
      <c r="F120" s="155"/>
      <c r="G120" s="156"/>
    </row>
    <row r="121" spans="1:7" s="28" customFormat="1" ht="17.100000000000001" customHeight="1" x14ac:dyDescent="0.25">
      <c r="A121" s="160" t="str">
        <f>A54</f>
        <v>Porcentaje de propuestas de instrumentos de política pública del Sistema Nacional de Transparencia con acciones de acompañamiento.</v>
      </c>
      <c r="B121" s="161"/>
      <c r="C121" s="161"/>
      <c r="D121" s="161"/>
      <c r="E121" s="161"/>
      <c r="F121" s="161"/>
      <c r="G121" s="162"/>
    </row>
    <row r="122" spans="1:7" ht="41.25" customHeight="1" x14ac:dyDescent="0.25">
      <c r="A122" s="8" t="s">
        <v>130</v>
      </c>
      <c r="B122" s="145" t="s">
        <v>1535</v>
      </c>
      <c r="C122" s="146"/>
      <c r="D122" s="146"/>
      <c r="E122" s="146"/>
      <c r="F122" s="146"/>
      <c r="G122" s="147"/>
    </row>
    <row r="123" spans="1:7" ht="17.100000000000001" customHeight="1" x14ac:dyDescent="0.25">
      <c r="A123" s="8" t="s">
        <v>129</v>
      </c>
      <c r="B123" s="154"/>
      <c r="C123" s="155"/>
      <c r="D123" s="155"/>
      <c r="E123" s="155"/>
      <c r="F123" s="155"/>
      <c r="G123" s="156"/>
    </row>
    <row r="124" spans="1:7" s="28" customFormat="1" ht="17.100000000000001" customHeight="1" x14ac:dyDescent="0.25">
      <c r="A124" s="160" t="str">
        <f>A60</f>
        <v>Porcentaje de acuerdos tomados por el Consejo Nacional con acciones de acompañamiento.</v>
      </c>
      <c r="B124" s="161"/>
      <c r="C124" s="161"/>
      <c r="D124" s="161"/>
      <c r="E124" s="161"/>
      <c r="F124" s="161"/>
      <c r="G124" s="162"/>
    </row>
    <row r="125" spans="1:7" ht="38.25" customHeight="1" x14ac:dyDescent="0.25">
      <c r="A125" s="8" t="s">
        <v>130</v>
      </c>
      <c r="B125" s="145" t="s">
        <v>1537</v>
      </c>
      <c r="C125" s="146"/>
      <c r="D125" s="146"/>
      <c r="E125" s="146"/>
      <c r="F125" s="146"/>
      <c r="G125" s="147"/>
    </row>
    <row r="126" spans="1:7" ht="17.100000000000001" customHeight="1" x14ac:dyDescent="0.25">
      <c r="A126" s="8" t="s">
        <v>129</v>
      </c>
      <c r="B126" s="154"/>
      <c r="C126" s="155"/>
      <c r="D126" s="155"/>
      <c r="E126" s="155"/>
      <c r="F126" s="155"/>
      <c r="G126" s="156"/>
    </row>
    <row r="127" spans="1:7" s="28" customFormat="1" ht="17.100000000000001" customHeight="1" x14ac:dyDescent="0.25">
      <c r="A127" s="160" t="str">
        <f>A68</f>
        <v>Porcentaje de propuestas de instrumentos normativos  documentadas y listas para su análisis.</v>
      </c>
      <c r="B127" s="161"/>
      <c r="C127" s="161"/>
      <c r="D127" s="161"/>
      <c r="E127" s="161"/>
      <c r="F127" s="161"/>
      <c r="G127" s="162"/>
    </row>
    <row r="128" spans="1:7" ht="68.099999999999994" customHeight="1" x14ac:dyDescent="0.25">
      <c r="A128" s="8" t="s">
        <v>130</v>
      </c>
      <c r="B128" s="145" t="s">
        <v>1538</v>
      </c>
      <c r="C128" s="146"/>
      <c r="D128" s="146"/>
      <c r="E128" s="146"/>
      <c r="F128" s="146"/>
      <c r="G128" s="147"/>
    </row>
    <row r="129" spans="1:7" ht="17.100000000000001" customHeight="1" x14ac:dyDescent="0.25">
      <c r="A129" s="8" t="s">
        <v>129</v>
      </c>
      <c r="B129" s="154"/>
      <c r="C129" s="155"/>
      <c r="D129" s="155"/>
      <c r="E129" s="155"/>
      <c r="F129" s="155"/>
      <c r="G129" s="156"/>
    </row>
    <row r="130" spans="1:7" s="28" customFormat="1" ht="16.5" customHeight="1" x14ac:dyDescent="0.25">
      <c r="A130" s="160" t="str">
        <f>A74</f>
        <v>Porcentaje de instrumentos normativos dictaminados respecto del total.</v>
      </c>
      <c r="B130" s="161"/>
      <c r="C130" s="161"/>
      <c r="D130" s="161"/>
      <c r="E130" s="161"/>
      <c r="F130" s="161"/>
      <c r="G130" s="162"/>
    </row>
    <row r="131" spans="1:7" ht="69.75" customHeight="1" x14ac:dyDescent="0.25">
      <c r="A131" s="8" t="s">
        <v>130</v>
      </c>
      <c r="B131" s="145" t="s">
        <v>1536</v>
      </c>
      <c r="C131" s="146"/>
      <c r="D131" s="146"/>
      <c r="E131" s="146"/>
      <c r="F131" s="146"/>
      <c r="G131" s="147"/>
    </row>
    <row r="132" spans="1:7" ht="17.100000000000001" customHeight="1" x14ac:dyDescent="0.25">
      <c r="A132" s="8" t="s">
        <v>129</v>
      </c>
      <c r="B132" s="154"/>
      <c r="C132" s="155"/>
      <c r="D132" s="155"/>
      <c r="E132" s="155"/>
      <c r="F132" s="155"/>
      <c r="G132" s="156"/>
    </row>
    <row r="133" spans="1:7" s="28" customFormat="1" ht="17.100000000000001" customHeight="1" x14ac:dyDescent="0.25">
      <c r="A133" s="160" t="str">
        <f>A80</f>
        <v>Porcentaje de instrumentos normativos publicados.</v>
      </c>
      <c r="B133" s="161"/>
      <c r="C133" s="161"/>
      <c r="D133" s="161"/>
      <c r="E133" s="161"/>
      <c r="F133" s="161"/>
      <c r="G133" s="162"/>
    </row>
    <row r="134" spans="1:7" ht="66.75" customHeight="1" x14ac:dyDescent="0.25">
      <c r="A134" s="8" t="s">
        <v>130</v>
      </c>
      <c r="B134" s="145" t="s">
        <v>1539</v>
      </c>
      <c r="C134" s="146"/>
      <c r="D134" s="146"/>
      <c r="E134" s="146"/>
      <c r="F134" s="146"/>
      <c r="G134" s="147"/>
    </row>
    <row r="135" spans="1:7" ht="17.100000000000001" customHeight="1" x14ac:dyDescent="0.25">
      <c r="A135" s="8" t="s">
        <v>129</v>
      </c>
      <c r="B135" s="154"/>
      <c r="C135" s="155"/>
      <c r="D135" s="155"/>
      <c r="E135" s="155"/>
      <c r="F135" s="155"/>
      <c r="G135" s="156"/>
    </row>
    <row r="136" spans="1:7" s="28" customFormat="1" ht="17.100000000000001" customHeight="1" x14ac:dyDescent="0.25">
      <c r="A136" s="160" t="str">
        <f>A86</f>
        <v>Porcentaje de contenidos enviados por los integrantes del Sistema Nacional de Transparencia analizados para su integración en las propuestas de instrumentos de política pública.</v>
      </c>
      <c r="B136" s="161"/>
      <c r="C136" s="161"/>
      <c r="D136" s="161"/>
      <c r="E136" s="161"/>
      <c r="F136" s="161"/>
      <c r="G136" s="162"/>
    </row>
    <row r="137" spans="1:7" ht="51" customHeight="1" x14ac:dyDescent="0.25">
      <c r="A137" s="8" t="s">
        <v>130</v>
      </c>
      <c r="B137" s="145" t="s">
        <v>1340</v>
      </c>
      <c r="C137" s="146"/>
      <c r="D137" s="146"/>
      <c r="E137" s="146"/>
      <c r="F137" s="146"/>
      <c r="G137" s="147"/>
    </row>
    <row r="138" spans="1:7" ht="17.100000000000001" customHeight="1" x14ac:dyDescent="0.25">
      <c r="A138" s="8" t="s">
        <v>129</v>
      </c>
      <c r="B138" s="154"/>
      <c r="C138" s="155"/>
      <c r="D138" s="155"/>
      <c r="E138" s="155"/>
      <c r="F138" s="155"/>
      <c r="G138" s="156"/>
    </row>
    <row r="139" spans="1:7" s="28" customFormat="1" ht="17.100000000000001" customHeight="1" x14ac:dyDescent="0.25">
      <c r="A139" s="160" t="str">
        <f>A92</f>
        <v>Porcentaje de actividades realizadas por las instancias del Sistema Nacional de Transparencia que cuentan con el acompañamiento de la Dirección General Técnica, Seguimiento y Normatividad</v>
      </c>
      <c r="B139" s="161"/>
      <c r="C139" s="161"/>
      <c r="D139" s="161"/>
      <c r="E139" s="161"/>
      <c r="F139" s="161"/>
      <c r="G139" s="162"/>
    </row>
    <row r="140" spans="1:7" ht="33.950000000000003" customHeight="1" x14ac:dyDescent="0.25">
      <c r="A140" s="8" t="s">
        <v>130</v>
      </c>
      <c r="B140" s="145" t="s">
        <v>1341</v>
      </c>
      <c r="C140" s="146"/>
      <c r="D140" s="146"/>
      <c r="E140" s="146"/>
      <c r="F140" s="146"/>
      <c r="G140" s="147"/>
    </row>
    <row r="141" spans="1:7" ht="17.100000000000001" customHeight="1" x14ac:dyDescent="0.25">
      <c r="A141" s="8" t="s">
        <v>129</v>
      </c>
      <c r="B141" s="154"/>
      <c r="C141" s="155"/>
      <c r="D141" s="155"/>
      <c r="E141" s="155"/>
      <c r="F141" s="155"/>
      <c r="G141" s="156"/>
    </row>
    <row r="142" spans="1:7" s="28" customFormat="1" ht="17.100000000000001" customHeight="1" x14ac:dyDescent="0.25">
      <c r="A142" s="160" t="str">
        <f>A98</f>
        <v>Porcentaje de registro de las actividades de los integrantes del Sistema Nacional de Transparencia referentes a los Programas Nacionales</v>
      </c>
      <c r="B142" s="161"/>
      <c r="C142" s="161"/>
      <c r="D142" s="161"/>
      <c r="E142" s="161"/>
      <c r="F142" s="161"/>
      <c r="G142" s="162"/>
    </row>
    <row r="143" spans="1:7" ht="56.25" customHeight="1" x14ac:dyDescent="0.25">
      <c r="A143" s="8" t="s">
        <v>130</v>
      </c>
      <c r="B143" s="145" t="s">
        <v>1342</v>
      </c>
      <c r="C143" s="146"/>
      <c r="D143" s="146"/>
      <c r="E143" s="146"/>
      <c r="F143" s="146"/>
      <c r="G143" s="147"/>
    </row>
    <row r="144" spans="1:7" ht="17.100000000000001" customHeight="1" x14ac:dyDescent="0.25">
      <c r="A144" s="8" t="s">
        <v>129</v>
      </c>
      <c r="B144" s="154"/>
      <c r="C144" s="155"/>
      <c r="D144" s="155"/>
      <c r="E144" s="155"/>
      <c r="F144" s="155"/>
      <c r="G144" s="156"/>
    </row>
    <row r="145" spans="1:7" s="28" customFormat="1" ht="17.100000000000001" customHeight="1" x14ac:dyDescent="0.25">
      <c r="A145" s="160" t="str">
        <f>A104</f>
        <v>Porcentaje de acuerdos del Consejo Nacional del Sistema Nacional de Transparencia con acciones de verificación desde la Dirección General Técnica Seguimiento y Normatividad.</v>
      </c>
      <c r="B145" s="161"/>
      <c r="C145" s="161"/>
      <c r="D145" s="161"/>
      <c r="E145" s="161"/>
      <c r="F145" s="161"/>
      <c r="G145" s="162"/>
    </row>
    <row r="146" spans="1:7" ht="42" customHeight="1" x14ac:dyDescent="0.25">
      <c r="A146" s="8" t="s">
        <v>130</v>
      </c>
      <c r="B146" s="145" t="s">
        <v>1343</v>
      </c>
      <c r="C146" s="146"/>
      <c r="D146" s="146"/>
      <c r="E146" s="146"/>
      <c r="F146" s="146"/>
      <c r="G146" s="147"/>
    </row>
    <row r="147" spans="1:7" ht="17.100000000000001" customHeight="1" x14ac:dyDescent="0.25">
      <c r="A147" s="8" t="s">
        <v>129</v>
      </c>
      <c r="B147" s="154"/>
      <c r="C147" s="155"/>
      <c r="D147" s="155"/>
      <c r="E147" s="155"/>
      <c r="F147" s="155"/>
      <c r="G147" s="156"/>
    </row>
    <row r="148" spans="1:7" s="28" customFormat="1" ht="17.100000000000001" customHeight="1" x14ac:dyDescent="0.25">
      <c r="A148" s="160" t="str">
        <f>A110</f>
        <v>Porcentaje de informes elaborados sobre el Sistema Nacional de Transparencia.</v>
      </c>
      <c r="B148" s="161"/>
      <c r="C148" s="161"/>
      <c r="D148" s="161"/>
      <c r="E148" s="161"/>
      <c r="F148" s="161"/>
      <c r="G148" s="162"/>
    </row>
    <row r="149" spans="1:7" ht="56.25" customHeight="1" x14ac:dyDescent="0.25">
      <c r="A149" s="8" t="s">
        <v>130</v>
      </c>
      <c r="B149" s="145" t="s">
        <v>1344</v>
      </c>
      <c r="C149" s="146"/>
      <c r="D149" s="146"/>
      <c r="E149" s="146"/>
      <c r="F149" s="146"/>
      <c r="G149" s="147"/>
    </row>
    <row r="150" spans="1:7" ht="17.100000000000001" customHeight="1" x14ac:dyDescent="0.25">
      <c r="A150" s="8" t="s">
        <v>129</v>
      </c>
      <c r="B150" s="154"/>
      <c r="C150" s="155"/>
      <c r="D150" s="155"/>
      <c r="E150" s="155"/>
      <c r="F150" s="155"/>
      <c r="G150" s="156"/>
    </row>
    <row r="151" spans="1:7" s="28" customFormat="1" ht="17.100000000000001" customHeight="1" x14ac:dyDescent="0.25">
      <c r="A151" s="213"/>
      <c r="B151" s="213"/>
      <c r="C151" s="213"/>
      <c r="D151" s="213"/>
      <c r="E151" s="213"/>
      <c r="F151" s="213"/>
      <c r="G151" s="213"/>
    </row>
    <row r="152" spans="1:7" s="28" customFormat="1" ht="17.100000000000001" customHeight="1" x14ac:dyDescent="0.25">
      <c r="A152" s="186" t="s">
        <v>35</v>
      </c>
      <c r="B152" s="187"/>
      <c r="C152" s="187"/>
      <c r="D152" s="187"/>
      <c r="E152" s="187"/>
      <c r="F152" s="187"/>
      <c r="G152" s="188"/>
    </row>
    <row r="153" spans="1:7" s="28" customFormat="1" ht="17.100000000000001" customHeight="1" x14ac:dyDescent="0.25">
      <c r="A153" s="160" t="str">
        <f>A112</f>
        <v>Porcentaje de acuerdos del Sistema Nacional de Transparencia cumplidos por sus integrantes.</v>
      </c>
      <c r="B153" s="161"/>
      <c r="C153" s="161"/>
      <c r="D153" s="161"/>
      <c r="E153" s="161"/>
      <c r="F153" s="161"/>
      <c r="G153" s="162"/>
    </row>
    <row r="154" spans="1:7" s="28" customFormat="1" ht="17.100000000000001" customHeight="1" x14ac:dyDescent="0.25">
      <c r="A154" s="30" t="s">
        <v>30</v>
      </c>
      <c r="B154" s="145"/>
      <c r="C154" s="146"/>
      <c r="D154" s="146"/>
      <c r="E154" s="146"/>
      <c r="F154" s="146"/>
      <c r="G154" s="147"/>
    </row>
    <row r="155" spans="1:7" s="28" customFormat="1" ht="17.100000000000001" customHeight="1" x14ac:dyDescent="0.25">
      <c r="A155" s="30" t="s">
        <v>31</v>
      </c>
      <c r="B155" s="154" t="s">
        <v>107</v>
      </c>
      <c r="C155" s="155"/>
      <c r="D155" s="155"/>
      <c r="E155" s="155"/>
      <c r="F155" s="155"/>
      <c r="G155" s="156"/>
    </row>
    <row r="156" spans="1:7" s="28" customFormat="1" ht="17.100000000000001" customHeight="1" x14ac:dyDescent="0.25">
      <c r="A156" s="30" t="s">
        <v>32</v>
      </c>
      <c r="B156" s="154" t="s">
        <v>107</v>
      </c>
      <c r="C156" s="155"/>
      <c r="D156" s="155"/>
      <c r="E156" s="155"/>
      <c r="F156" s="155"/>
      <c r="G156" s="156"/>
    </row>
    <row r="157" spans="1:7" s="28" customFormat="1" ht="17.100000000000001" customHeight="1" x14ac:dyDescent="0.25">
      <c r="A157" s="160" t="str">
        <f>A115</f>
        <v>Porcentaje de propuestas fortalecidas de los integrantes e instancias del Sistema Nacional de Transparencia que llegan a ser parte de instrumentos normativos o de política pública del Sistema.</v>
      </c>
      <c r="B157" s="161"/>
      <c r="C157" s="161"/>
      <c r="D157" s="161"/>
      <c r="E157" s="161"/>
      <c r="F157" s="161"/>
      <c r="G157" s="162"/>
    </row>
    <row r="158" spans="1:7" ht="17.100000000000001" customHeight="1" x14ac:dyDescent="0.25">
      <c r="A158" s="30" t="s">
        <v>30</v>
      </c>
      <c r="B158" s="145"/>
      <c r="C158" s="146"/>
      <c r="D158" s="146"/>
      <c r="E158" s="146"/>
      <c r="F158" s="146"/>
      <c r="G158" s="147"/>
    </row>
    <row r="159" spans="1:7" ht="17.100000000000001" customHeight="1" x14ac:dyDescent="0.25">
      <c r="A159" s="30" t="s">
        <v>31</v>
      </c>
      <c r="B159" s="154" t="s">
        <v>107</v>
      </c>
      <c r="C159" s="155"/>
      <c r="D159" s="155"/>
      <c r="E159" s="155"/>
      <c r="F159" s="155"/>
      <c r="G159" s="156"/>
    </row>
    <row r="160" spans="1:7" ht="17.100000000000001" customHeight="1" x14ac:dyDescent="0.25">
      <c r="A160" s="30" t="s">
        <v>32</v>
      </c>
      <c r="B160" s="154" t="s">
        <v>107</v>
      </c>
      <c r="C160" s="155"/>
      <c r="D160" s="155"/>
      <c r="E160" s="155"/>
      <c r="F160" s="155"/>
      <c r="G160" s="156"/>
    </row>
    <row r="161" spans="1:7" ht="17.100000000000001" customHeight="1" x14ac:dyDescent="0.25">
      <c r="A161" s="160" t="str">
        <f>A118</f>
        <v>Porcentaje de cobertura normativa en materias prioritarias para el funcionamiento del Sistema Nacional de Transparencia.</v>
      </c>
      <c r="B161" s="161"/>
      <c r="C161" s="161"/>
      <c r="D161" s="161"/>
      <c r="E161" s="161"/>
      <c r="F161" s="161"/>
      <c r="G161" s="162"/>
    </row>
    <row r="162" spans="1:7" ht="17.100000000000001" customHeight="1" x14ac:dyDescent="0.25">
      <c r="A162" s="30" t="s">
        <v>30</v>
      </c>
      <c r="B162" s="145"/>
      <c r="C162" s="146"/>
      <c r="D162" s="146"/>
      <c r="E162" s="146"/>
      <c r="F162" s="146"/>
      <c r="G162" s="147"/>
    </row>
    <row r="163" spans="1:7" ht="17.100000000000001" customHeight="1" x14ac:dyDescent="0.25">
      <c r="A163" s="30" t="s">
        <v>31</v>
      </c>
      <c r="B163" s="154" t="s">
        <v>107</v>
      </c>
      <c r="C163" s="155"/>
      <c r="D163" s="155"/>
      <c r="E163" s="155"/>
      <c r="F163" s="155"/>
      <c r="G163" s="156"/>
    </row>
    <row r="164" spans="1:7" ht="17.100000000000001" customHeight="1" x14ac:dyDescent="0.25">
      <c r="A164" s="30" t="s">
        <v>32</v>
      </c>
      <c r="B164" s="154" t="s">
        <v>107</v>
      </c>
      <c r="C164" s="155"/>
      <c r="D164" s="155"/>
      <c r="E164" s="155"/>
      <c r="F164" s="155"/>
      <c r="G164" s="156"/>
    </row>
    <row r="165" spans="1:7" ht="17.100000000000001" customHeight="1" x14ac:dyDescent="0.25">
      <c r="A165" s="160" t="str">
        <f>A121</f>
        <v>Porcentaje de propuestas de instrumentos de política pública del Sistema Nacional de Transparencia con acciones de acompañamiento.</v>
      </c>
      <c r="B165" s="161"/>
      <c r="C165" s="161"/>
      <c r="D165" s="161"/>
      <c r="E165" s="161"/>
      <c r="F165" s="161"/>
      <c r="G165" s="162"/>
    </row>
    <row r="166" spans="1:7" ht="17.100000000000001" customHeight="1" x14ac:dyDescent="0.25">
      <c r="A166" s="30" t="s">
        <v>30</v>
      </c>
      <c r="B166" s="145"/>
      <c r="C166" s="146"/>
      <c r="D166" s="146"/>
      <c r="E166" s="146"/>
      <c r="F166" s="146"/>
      <c r="G166" s="147"/>
    </row>
    <row r="167" spans="1:7" ht="17.100000000000001" customHeight="1" x14ac:dyDescent="0.25">
      <c r="A167" s="30" t="s">
        <v>31</v>
      </c>
      <c r="B167" s="154" t="s">
        <v>107</v>
      </c>
      <c r="C167" s="155"/>
      <c r="D167" s="155"/>
      <c r="E167" s="155"/>
      <c r="F167" s="155"/>
      <c r="G167" s="156"/>
    </row>
    <row r="168" spans="1:7" ht="17.100000000000001" customHeight="1" x14ac:dyDescent="0.25">
      <c r="A168" s="30" t="s">
        <v>32</v>
      </c>
      <c r="B168" s="154" t="s">
        <v>107</v>
      </c>
      <c r="C168" s="155"/>
      <c r="D168" s="155"/>
      <c r="E168" s="155"/>
      <c r="F168" s="155"/>
      <c r="G168" s="156"/>
    </row>
    <row r="169" spans="1:7" ht="17.100000000000001" customHeight="1" x14ac:dyDescent="0.25">
      <c r="A169" s="160" t="str">
        <f>A124</f>
        <v>Porcentaje de acuerdos tomados por el Consejo Nacional con acciones de acompañamiento.</v>
      </c>
      <c r="B169" s="161"/>
      <c r="C169" s="161"/>
      <c r="D169" s="161"/>
      <c r="E169" s="161"/>
      <c r="F169" s="161"/>
      <c r="G169" s="162"/>
    </row>
    <row r="170" spans="1:7" ht="17.100000000000001" customHeight="1" x14ac:dyDescent="0.25">
      <c r="A170" s="30" t="s">
        <v>30</v>
      </c>
      <c r="B170" s="145"/>
      <c r="C170" s="146"/>
      <c r="D170" s="146"/>
      <c r="E170" s="146"/>
      <c r="F170" s="146"/>
      <c r="G170" s="147"/>
    </row>
    <row r="171" spans="1:7" ht="17.100000000000001" customHeight="1" x14ac:dyDescent="0.25">
      <c r="A171" s="30" t="s">
        <v>31</v>
      </c>
      <c r="B171" s="154" t="s">
        <v>107</v>
      </c>
      <c r="C171" s="155"/>
      <c r="D171" s="155"/>
      <c r="E171" s="155"/>
      <c r="F171" s="155"/>
      <c r="G171" s="156"/>
    </row>
    <row r="172" spans="1:7" ht="17.100000000000001" customHeight="1" x14ac:dyDescent="0.25">
      <c r="A172" s="30" t="s">
        <v>32</v>
      </c>
      <c r="B172" s="154" t="s">
        <v>107</v>
      </c>
      <c r="C172" s="155"/>
      <c r="D172" s="155"/>
      <c r="E172" s="155"/>
      <c r="F172" s="155"/>
      <c r="G172" s="156"/>
    </row>
    <row r="173" spans="1:7" ht="17.100000000000001" customHeight="1" x14ac:dyDescent="0.25">
      <c r="A173" s="160" t="str">
        <f>A127</f>
        <v>Porcentaje de propuestas de instrumentos normativos  documentadas y listas para su análisis.</v>
      </c>
      <c r="B173" s="161"/>
      <c r="C173" s="161"/>
      <c r="D173" s="161"/>
      <c r="E173" s="161"/>
      <c r="F173" s="161"/>
      <c r="G173" s="162"/>
    </row>
    <row r="174" spans="1:7" ht="17.100000000000001" customHeight="1" x14ac:dyDescent="0.25">
      <c r="A174" s="30" t="s">
        <v>30</v>
      </c>
      <c r="B174" s="145"/>
      <c r="C174" s="146"/>
      <c r="D174" s="146"/>
      <c r="E174" s="146"/>
      <c r="F174" s="146"/>
      <c r="G174" s="147"/>
    </row>
    <row r="175" spans="1:7" ht="17.100000000000001" customHeight="1" x14ac:dyDescent="0.25">
      <c r="A175" s="30" t="s">
        <v>31</v>
      </c>
      <c r="B175" s="154" t="s">
        <v>107</v>
      </c>
      <c r="C175" s="155"/>
      <c r="D175" s="155"/>
      <c r="E175" s="155"/>
      <c r="F175" s="155"/>
      <c r="G175" s="156"/>
    </row>
    <row r="176" spans="1:7" ht="17.100000000000001" customHeight="1" x14ac:dyDescent="0.25">
      <c r="A176" s="30" t="s">
        <v>32</v>
      </c>
      <c r="B176" s="154" t="s">
        <v>107</v>
      </c>
      <c r="C176" s="155"/>
      <c r="D176" s="155"/>
      <c r="E176" s="155"/>
      <c r="F176" s="155"/>
      <c r="G176" s="156"/>
    </row>
    <row r="177" spans="1:7" ht="17.100000000000001" customHeight="1" x14ac:dyDescent="0.25">
      <c r="A177" s="160" t="str">
        <f>A130</f>
        <v>Porcentaje de instrumentos normativos dictaminados respecto del total.</v>
      </c>
      <c r="B177" s="161"/>
      <c r="C177" s="161"/>
      <c r="D177" s="161"/>
      <c r="E177" s="161"/>
      <c r="F177" s="161"/>
      <c r="G177" s="162"/>
    </row>
    <row r="178" spans="1:7" ht="17.100000000000001" customHeight="1" x14ac:dyDescent="0.25">
      <c r="A178" s="30" t="s">
        <v>30</v>
      </c>
      <c r="B178" s="145"/>
      <c r="C178" s="146"/>
      <c r="D178" s="146"/>
      <c r="E178" s="146"/>
      <c r="F178" s="146"/>
      <c r="G178" s="147"/>
    </row>
    <row r="179" spans="1:7" ht="17.100000000000001" customHeight="1" x14ac:dyDescent="0.25">
      <c r="A179" s="30" t="s">
        <v>31</v>
      </c>
      <c r="B179" s="154" t="s">
        <v>107</v>
      </c>
      <c r="C179" s="155"/>
      <c r="D179" s="155"/>
      <c r="E179" s="155"/>
      <c r="F179" s="155"/>
      <c r="G179" s="156"/>
    </row>
    <row r="180" spans="1:7" ht="17.100000000000001" customHeight="1" x14ac:dyDescent="0.25">
      <c r="A180" s="30" t="s">
        <v>32</v>
      </c>
      <c r="B180" s="154" t="s">
        <v>107</v>
      </c>
      <c r="C180" s="155"/>
      <c r="D180" s="155"/>
      <c r="E180" s="155"/>
      <c r="F180" s="155"/>
      <c r="G180" s="156"/>
    </row>
    <row r="181" spans="1:7" ht="17.100000000000001" customHeight="1" x14ac:dyDescent="0.25">
      <c r="A181" s="160" t="str">
        <f>A133</f>
        <v>Porcentaje de instrumentos normativos publicados.</v>
      </c>
      <c r="B181" s="161"/>
      <c r="C181" s="161"/>
      <c r="D181" s="161"/>
      <c r="E181" s="161"/>
      <c r="F181" s="161"/>
      <c r="G181" s="162"/>
    </row>
    <row r="182" spans="1:7" ht="17.100000000000001" customHeight="1" x14ac:dyDescent="0.25">
      <c r="A182" s="30" t="s">
        <v>30</v>
      </c>
      <c r="B182" s="145"/>
      <c r="C182" s="146"/>
      <c r="D182" s="146"/>
      <c r="E182" s="146"/>
      <c r="F182" s="146"/>
      <c r="G182" s="147"/>
    </row>
    <row r="183" spans="1:7" ht="17.100000000000001" customHeight="1" x14ac:dyDescent="0.25">
      <c r="A183" s="30" t="s">
        <v>31</v>
      </c>
      <c r="B183" s="154"/>
      <c r="C183" s="155"/>
      <c r="D183" s="155"/>
      <c r="E183" s="155"/>
      <c r="F183" s="155"/>
      <c r="G183" s="156"/>
    </row>
    <row r="184" spans="1:7" ht="17.100000000000001" customHeight="1" x14ac:dyDescent="0.25">
      <c r="A184" s="30" t="s">
        <v>32</v>
      </c>
      <c r="B184" s="293"/>
      <c r="C184" s="294"/>
      <c r="D184" s="294"/>
      <c r="E184" s="294"/>
      <c r="F184" s="294"/>
      <c r="G184" s="295"/>
    </row>
    <row r="185" spans="1:7" ht="17.100000000000001" customHeight="1" x14ac:dyDescent="0.25">
      <c r="A185" s="160" t="str">
        <f>A136</f>
        <v>Porcentaje de contenidos enviados por los integrantes del Sistema Nacional de Transparencia analizados para su integración en las propuestas de instrumentos de política pública.</v>
      </c>
      <c r="B185" s="161"/>
      <c r="C185" s="161"/>
      <c r="D185" s="161"/>
      <c r="E185" s="161"/>
      <c r="F185" s="161"/>
      <c r="G185" s="162"/>
    </row>
    <row r="186" spans="1:7" ht="17.100000000000001" customHeight="1" x14ac:dyDescent="0.25">
      <c r="A186" s="30" t="s">
        <v>30</v>
      </c>
      <c r="B186" s="145"/>
      <c r="C186" s="146"/>
      <c r="D186" s="146"/>
      <c r="E186" s="146"/>
      <c r="F186" s="146"/>
      <c r="G186" s="147"/>
    </row>
    <row r="187" spans="1:7" ht="17.100000000000001" customHeight="1" x14ac:dyDescent="0.25">
      <c r="A187" s="30" t="s">
        <v>31</v>
      </c>
      <c r="B187" s="154" t="s">
        <v>107</v>
      </c>
      <c r="C187" s="155"/>
      <c r="D187" s="155"/>
      <c r="E187" s="155"/>
      <c r="F187" s="155"/>
      <c r="G187" s="156"/>
    </row>
    <row r="188" spans="1:7" ht="17.100000000000001" customHeight="1" x14ac:dyDescent="0.25">
      <c r="A188" s="30" t="s">
        <v>32</v>
      </c>
      <c r="B188" s="154" t="s">
        <v>107</v>
      </c>
      <c r="C188" s="155"/>
      <c r="D188" s="155"/>
      <c r="E188" s="155"/>
      <c r="F188" s="155"/>
      <c r="G188" s="156"/>
    </row>
    <row r="189" spans="1:7" ht="17.100000000000001" customHeight="1" x14ac:dyDescent="0.25">
      <c r="A189" s="160" t="str">
        <f>A139</f>
        <v>Porcentaje de actividades realizadas por las instancias del Sistema Nacional de Transparencia que cuentan con el acompañamiento de la Dirección General Técnica, Seguimiento y Normatividad</v>
      </c>
      <c r="B189" s="161"/>
      <c r="C189" s="161"/>
      <c r="D189" s="161"/>
      <c r="E189" s="161"/>
      <c r="F189" s="161"/>
      <c r="G189" s="162"/>
    </row>
    <row r="190" spans="1:7" ht="17.100000000000001" customHeight="1" x14ac:dyDescent="0.25">
      <c r="A190" s="30" t="s">
        <v>30</v>
      </c>
      <c r="B190" s="145"/>
      <c r="C190" s="146"/>
      <c r="D190" s="146"/>
      <c r="E190" s="146"/>
      <c r="F190" s="146"/>
      <c r="G190" s="147"/>
    </row>
    <row r="191" spans="1:7" ht="17.100000000000001" customHeight="1" x14ac:dyDescent="0.25">
      <c r="A191" s="30" t="s">
        <v>31</v>
      </c>
      <c r="B191" s="154" t="s">
        <v>107</v>
      </c>
      <c r="C191" s="155"/>
      <c r="D191" s="155"/>
      <c r="E191" s="155"/>
      <c r="F191" s="155"/>
      <c r="G191" s="156"/>
    </row>
    <row r="192" spans="1:7" ht="17.100000000000001" customHeight="1" x14ac:dyDescent="0.25">
      <c r="A192" s="30" t="s">
        <v>32</v>
      </c>
      <c r="B192" s="154" t="s">
        <v>107</v>
      </c>
      <c r="C192" s="155"/>
      <c r="D192" s="155"/>
      <c r="E192" s="155"/>
      <c r="F192" s="155"/>
      <c r="G192" s="156"/>
    </row>
    <row r="193" spans="1:7" ht="17.100000000000001" customHeight="1" x14ac:dyDescent="0.25">
      <c r="A193" s="160" t="str">
        <f>A142</f>
        <v>Porcentaje de registro de las actividades de los integrantes del Sistema Nacional de Transparencia referentes a los Programas Nacionales</v>
      </c>
      <c r="B193" s="161"/>
      <c r="C193" s="161"/>
      <c r="D193" s="161"/>
      <c r="E193" s="161"/>
      <c r="F193" s="161"/>
      <c r="G193" s="162"/>
    </row>
    <row r="194" spans="1:7" ht="45" customHeight="1" x14ac:dyDescent="0.25">
      <c r="A194" s="30" t="s">
        <v>30</v>
      </c>
      <c r="B194" s="290" t="s">
        <v>1224</v>
      </c>
      <c r="C194" s="291"/>
      <c r="D194" s="291"/>
      <c r="E194" s="291"/>
      <c r="F194" s="291"/>
      <c r="G194" s="292"/>
    </row>
    <row r="195" spans="1:7" ht="30" customHeight="1" x14ac:dyDescent="0.25">
      <c r="A195" s="30" t="s">
        <v>31</v>
      </c>
      <c r="B195" s="293" t="s">
        <v>1230</v>
      </c>
      <c r="C195" s="294"/>
      <c r="D195" s="294"/>
      <c r="E195" s="294"/>
      <c r="F195" s="294"/>
      <c r="G195" s="295"/>
    </row>
    <row r="196" spans="1:7" ht="17.100000000000001" customHeight="1" x14ac:dyDescent="0.25">
      <c r="A196" s="30" t="s">
        <v>32</v>
      </c>
      <c r="B196" s="293" t="s">
        <v>1231</v>
      </c>
      <c r="C196" s="294"/>
      <c r="D196" s="294"/>
      <c r="E196" s="294"/>
      <c r="F196" s="294"/>
      <c r="G196" s="295"/>
    </row>
    <row r="197" spans="1:7" ht="17.100000000000001" customHeight="1" x14ac:dyDescent="0.25">
      <c r="A197" s="160" t="str">
        <f>A145</f>
        <v>Porcentaje de acuerdos del Consejo Nacional del Sistema Nacional de Transparencia con acciones de verificación desde la Dirección General Técnica Seguimiento y Normatividad.</v>
      </c>
      <c r="B197" s="161"/>
      <c r="C197" s="161"/>
      <c r="D197" s="161"/>
      <c r="E197" s="161"/>
      <c r="F197" s="161"/>
      <c r="G197" s="162"/>
    </row>
    <row r="198" spans="1:7" ht="17.100000000000001" customHeight="1" x14ac:dyDescent="0.25">
      <c r="A198" s="30" t="s">
        <v>30</v>
      </c>
      <c r="B198" s="145"/>
      <c r="C198" s="146"/>
      <c r="D198" s="146"/>
      <c r="E198" s="146"/>
      <c r="F198" s="146"/>
      <c r="G198" s="147"/>
    </row>
    <row r="199" spans="1:7" ht="17.100000000000001" customHeight="1" x14ac:dyDescent="0.25">
      <c r="A199" s="30" t="s">
        <v>31</v>
      </c>
      <c r="B199" s="154" t="s">
        <v>107</v>
      </c>
      <c r="C199" s="155"/>
      <c r="D199" s="155"/>
      <c r="E199" s="155"/>
      <c r="F199" s="155"/>
      <c r="G199" s="156"/>
    </row>
    <row r="200" spans="1:7" ht="17.100000000000001" customHeight="1" x14ac:dyDescent="0.25">
      <c r="A200" s="30" t="s">
        <v>32</v>
      </c>
      <c r="B200" s="154" t="s">
        <v>107</v>
      </c>
      <c r="C200" s="155"/>
      <c r="D200" s="155"/>
      <c r="E200" s="155"/>
      <c r="F200" s="155"/>
      <c r="G200" s="156"/>
    </row>
    <row r="201" spans="1:7" ht="17.100000000000001" customHeight="1" x14ac:dyDescent="0.25">
      <c r="A201" s="160" t="str">
        <f>A148</f>
        <v>Porcentaje de informes elaborados sobre el Sistema Nacional de Transparencia.</v>
      </c>
      <c r="B201" s="161"/>
      <c r="C201" s="161"/>
      <c r="D201" s="161"/>
      <c r="E201" s="161"/>
      <c r="F201" s="161"/>
      <c r="G201" s="162"/>
    </row>
    <row r="202" spans="1:7" ht="17.100000000000001" customHeight="1" x14ac:dyDescent="0.25">
      <c r="A202" s="30" t="s">
        <v>30</v>
      </c>
      <c r="B202" s="145"/>
      <c r="C202" s="146"/>
      <c r="D202" s="146"/>
      <c r="E202" s="146"/>
      <c r="F202" s="146"/>
      <c r="G202" s="147"/>
    </row>
    <row r="203" spans="1:7" ht="17.100000000000001" customHeight="1" x14ac:dyDescent="0.25">
      <c r="A203" s="30" t="s">
        <v>31</v>
      </c>
      <c r="B203" s="154" t="s">
        <v>107</v>
      </c>
      <c r="C203" s="155"/>
      <c r="D203" s="155"/>
      <c r="E203" s="155"/>
      <c r="F203" s="155"/>
      <c r="G203" s="156"/>
    </row>
    <row r="204" spans="1:7" ht="17.100000000000001" customHeight="1" x14ac:dyDescent="0.25">
      <c r="A204" s="30" t="s">
        <v>32</v>
      </c>
      <c r="B204" s="154" t="s">
        <v>107</v>
      </c>
      <c r="C204" s="155"/>
      <c r="D204" s="155"/>
      <c r="E204" s="155"/>
      <c r="F204" s="155"/>
      <c r="G204" s="156"/>
    </row>
    <row r="205" spans="1:7" ht="17.100000000000001" customHeight="1" x14ac:dyDescent="0.25">
      <c r="A205" s="160"/>
      <c r="B205" s="161"/>
      <c r="C205" s="161"/>
      <c r="D205" s="161"/>
      <c r="E205" s="161"/>
      <c r="F205" s="161"/>
      <c r="G205" s="162"/>
    </row>
    <row r="208" spans="1:7" ht="16.5" x14ac:dyDescent="0.25">
      <c r="B208" s="110"/>
    </row>
  </sheetData>
  <mergeCells count="208">
    <mergeCell ref="E105:E109"/>
    <mergeCell ref="A148:G148"/>
    <mergeCell ref="B149:G149"/>
    <mergeCell ref="B150:G150"/>
    <mergeCell ref="A201:G201"/>
    <mergeCell ref="B202:G202"/>
    <mergeCell ref="B203:G203"/>
    <mergeCell ref="B204:G204"/>
    <mergeCell ref="B198:G198"/>
    <mergeCell ref="B199:G199"/>
    <mergeCell ref="B200:G200"/>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A205:G205"/>
    <mergeCell ref="B192:G192"/>
    <mergeCell ref="A193:G193"/>
    <mergeCell ref="B194:G194"/>
    <mergeCell ref="B195:G195"/>
    <mergeCell ref="B196:G196"/>
    <mergeCell ref="A197:G197"/>
    <mergeCell ref="B186:G186"/>
    <mergeCell ref="B187:G187"/>
    <mergeCell ref="B188:G188"/>
    <mergeCell ref="A189:G189"/>
    <mergeCell ref="B190:G190"/>
    <mergeCell ref="B191:G191"/>
    <mergeCell ref="A169:G169"/>
    <mergeCell ref="B170:G170"/>
    <mergeCell ref="B171:G171"/>
    <mergeCell ref="B172:G172"/>
    <mergeCell ref="A173:G173"/>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47:G147"/>
    <mergeCell ref="A151:G151"/>
    <mergeCell ref="A152:G152"/>
    <mergeCell ref="A153:G153"/>
    <mergeCell ref="B154:G154"/>
    <mergeCell ref="B155:G155"/>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29:G129"/>
    <mergeCell ref="A130:G130"/>
    <mergeCell ref="B131:G131"/>
    <mergeCell ref="B132:G132"/>
    <mergeCell ref="A133:G133"/>
    <mergeCell ref="B134:G134"/>
    <mergeCell ref="B123:G123"/>
    <mergeCell ref="A124:G124"/>
    <mergeCell ref="B125:G125"/>
    <mergeCell ref="B126:G126"/>
    <mergeCell ref="A127:G127"/>
    <mergeCell ref="B128:G128"/>
    <mergeCell ref="B117:G117"/>
    <mergeCell ref="A118:G118"/>
    <mergeCell ref="B119:G119"/>
    <mergeCell ref="B120:G120"/>
    <mergeCell ref="A121:G121"/>
    <mergeCell ref="B122:G122"/>
    <mergeCell ref="A111:G111"/>
    <mergeCell ref="A112:G112"/>
    <mergeCell ref="B113:G113"/>
    <mergeCell ref="B114:G114"/>
    <mergeCell ref="A115:G115"/>
    <mergeCell ref="B116:G116"/>
    <mergeCell ref="A105:A109"/>
    <mergeCell ref="B105:B109"/>
    <mergeCell ref="C105:C10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D105:D109"/>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60"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45850"/>
    <pageSetUpPr fitToPage="1"/>
  </sheetPr>
  <dimension ref="A2:F29"/>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1212</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ht="16.5" customHeight="1" x14ac:dyDescent="0.25">
      <c r="A14" s="144"/>
      <c r="B14" s="144"/>
      <c r="C14" s="144"/>
      <c r="D14" s="144"/>
      <c r="E14" s="144"/>
      <c r="F14" s="144"/>
    </row>
    <row r="15" spans="1:6" s="13" customFormat="1" ht="32.25" customHeight="1" x14ac:dyDescent="0.25">
      <c r="B15" s="128" t="s">
        <v>75</v>
      </c>
      <c r="C15" s="128"/>
      <c r="D15" s="128"/>
      <c r="E15" s="128"/>
    </row>
    <row r="16" spans="1:6" s="13" customFormat="1" ht="3.75" customHeight="1" x14ac:dyDescent="0.25">
      <c r="A16" s="14"/>
      <c r="B16" s="14"/>
      <c r="C16" s="14"/>
      <c r="D16" s="14"/>
      <c r="E16" s="14"/>
    </row>
    <row r="17" spans="1:6" s="13" customFormat="1" ht="19.5" x14ac:dyDescent="0.25">
      <c r="A17" s="12"/>
      <c r="B17" s="11" t="s">
        <v>11</v>
      </c>
      <c r="C17" s="11" t="s">
        <v>12</v>
      </c>
      <c r="D17" s="11" t="s">
        <v>13</v>
      </c>
      <c r="E17" s="11" t="s">
        <v>85</v>
      </c>
    </row>
    <row r="18" spans="1:6" s="13" customFormat="1" ht="19.5" x14ac:dyDescent="0.25">
      <c r="A18" s="12"/>
      <c r="B18" s="11" t="s">
        <v>15</v>
      </c>
      <c r="C18" s="11" t="s">
        <v>15</v>
      </c>
      <c r="D18" s="11" t="s">
        <v>15</v>
      </c>
      <c r="E18" s="11" t="s">
        <v>76</v>
      </c>
    </row>
    <row r="19" spans="1:6" s="13" customFormat="1" ht="8.25" customHeight="1" x14ac:dyDescent="0.25">
      <c r="A19" s="12"/>
      <c r="B19" s="11"/>
      <c r="C19" s="11"/>
      <c r="D19" s="11"/>
      <c r="E19" s="11"/>
    </row>
    <row r="20" spans="1:6" s="13" customFormat="1" ht="19.5" x14ac:dyDescent="0.25">
      <c r="A20" s="126" t="s">
        <v>61</v>
      </c>
      <c r="B20" s="125">
        <v>71.353797</v>
      </c>
      <c r="C20" s="125">
        <v>71.353797</v>
      </c>
      <c r="D20" s="125">
        <v>68.141579090000008</v>
      </c>
      <c r="E20" s="5">
        <f>D20/B20</f>
        <v>0.95498182234086304</v>
      </c>
    </row>
    <row r="21" spans="1:6" s="13" customFormat="1" ht="19.5" x14ac:dyDescent="0.25">
      <c r="A21" s="126" t="s">
        <v>17</v>
      </c>
      <c r="B21" s="125">
        <v>68.141579090000008</v>
      </c>
      <c r="C21" s="125">
        <v>68.141579090000008</v>
      </c>
      <c r="D21" s="125">
        <v>68.141579090000008</v>
      </c>
      <c r="E21" s="5">
        <f>D21/B21</f>
        <v>1</v>
      </c>
    </row>
    <row r="22" spans="1:6" x14ac:dyDescent="0.25">
      <c r="B22" s="31"/>
      <c r="C22" s="31"/>
      <c r="D22" s="31"/>
      <c r="E22" s="31"/>
    </row>
    <row r="24" spans="1:6" ht="36" customHeight="1" x14ac:dyDescent="0.25">
      <c r="A24" s="140" t="s">
        <v>1159</v>
      </c>
      <c r="B24" s="140"/>
      <c r="C24" s="140"/>
      <c r="D24" s="140"/>
      <c r="E24" s="140"/>
      <c r="F24" s="140"/>
    </row>
    <row r="25" spans="1:6" ht="80.25" customHeight="1" x14ac:dyDescent="0.25">
      <c r="A25" s="139" t="s">
        <v>522</v>
      </c>
      <c r="B25" s="139"/>
      <c r="C25" s="139"/>
      <c r="D25" s="139"/>
      <c r="E25" s="139"/>
      <c r="F25" s="139"/>
    </row>
    <row r="26" spans="1:6" ht="24" customHeight="1" x14ac:dyDescent="0.25">
      <c r="A26" s="138" t="s">
        <v>83</v>
      </c>
      <c r="B26" s="138"/>
      <c r="C26" s="138"/>
      <c r="D26" s="138"/>
      <c r="E26" s="138"/>
      <c r="F26" s="138"/>
    </row>
    <row r="27" spans="1:6" ht="21.75" customHeight="1" x14ac:dyDescent="0.25">
      <c r="A27" s="138" t="s">
        <v>84</v>
      </c>
      <c r="B27" s="138"/>
      <c r="C27" s="138"/>
      <c r="D27" s="138"/>
      <c r="E27" s="138"/>
      <c r="F27" s="138"/>
    </row>
    <row r="28" spans="1:6" x14ac:dyDescent="0.25">
      <c r="A28" s="32"/>
      <c r="B28" s="32"/>
      <c r="C28" s="32"/>
      <c r="D28" s="32"/>
      <c r="E28" s="32"/>
      <c r="F28" s="32"/>
    </row>
    <row r="29" spans="1:6" x14ac:dyDescent="0.25">
      <c r="A29" s="32"/>
      <c r="B29" s="32"/>
      <c r="C29" s="32"/>
      <c r="D29" s="32"/>
      <c r="E29" s="32"/>
      <c r="F29" s="32"/>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hyperlink ref="A27:F27" location="DGPDI!A1" display="Dirección General de Planeación y Desempeño Institucional"/>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G283"/>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369</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370</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47</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1169</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'E004'!B20</f>
        <v>71.353797</v>
      </c>
      <c r="D22" s="202"/>
      <c r="E22" s="20">
        <f>'E004'!C20</f>
        <v>71.353797</v>
      </c>
      <c r="F22" s="20">
        <f>'E004'!D20</f>
        <v>68.141579090000008</v>
      </c>
      <c r="G22" s="21">
        <f>F22/C22*100</f>
        <v>95.4981822340863</v>
      </c>
    </row>
    <row r="23" spans="1:7" ht="16.5" customHeight="1" x14ac:dyDescent="0.25">
      <c r="A23" s="169" t="s">
        <v>17</v>
      </c>
      <c r="B23" s="169"/>
      <c r="C23" s="203">
        <f>'E004'!B21</f>
        <v>68.141579090000008</v>
      </c>
      <c r="D23" s="204"/>
      <c r="E23" s="20">
        <f>'E004'!C21</f>
        <v>68.141579090000008</v>
      </c>
      <c r="F23" s="20">
        <f>'E004'!D21</f>
        <v>68.141579090000008</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3.3</v>
      </c>
    </row>
    <row r="28" spans="1:7" ht="16.5" x14ac:dyDescent="0.25">
      <c r="A28" s="169"/>
      <c r="B28" s="169"/>
      <c r="C28" s="169"/>
      <c r="D28" s="169"/>
      <c r="E28" s="169"/>
      <c r="F28" s="24" t="s">
        <v>33</v>
      </c>
      <c r="G28" s="25">
        <v>3.3</v>
      </c>
    </row>
    <row r="29" spans="1:7" ht="16.5" x14ac:dyDescent="0.25">
      <c r="A29" s="169"/>
      <c r="B29" s="169"/>
      <c r="C29" s="169"/>
      <c r="D29" s="169"/>
      <c r="E29" s="169"/>
      <c r="F29" s="23" t="s">
        <v>26</v>
      </c>
      <c r="G29" s="25">
        <v>3.3</v>
      </c>
    </row>
    <row r="30" spans="1:7" ht="33" x14ac:dyDescent="0.25">
      <c r="A30" s="169"/>
      <c r="B30" s="169"/>
      <c r="C30" s="169"/>
      <c r="D30" s="169"/>
      <c r="E30" s="169"/>
      <c r="F30" s="24" t="s">
        <v>34</v>
      </c>
      <c r="G30" s="25">
        <v>3.3</v>
      </c>
    </row>
    <row r="31" spans="1:7" ht="16.5" x14ac:dyDescent="0.25">
      <c r="A31" s="169"/>
      <c r="B31" s="169"/>
      <c r="C31" s="169"/>
      <c r="D31" s="169"/>
      <c r="E31" s="169"/>
      <c r="F31" s="23" t="s">
        <v>27</v>
      </c>
      <c r="G31" s="25">
        <f>(4.89+3.97+4.56+1.58+3.3+2.5)/6</f>
        <v>3.4666666666666663</v>
      </c>
    </row>
    <row r="32" spans="1:7" ht="126" x14ac:dyDescent="0.25">
      <c r="A32" s="90" t="s">
        <v>371</v>
      </c>
      <c r="B32" s="90" t="s">
        <v>372</v>
      </c>
      <c r="C32" s="90" t="s">
        <v>1011</v>
      </c>
      <c r="D32" s="29" t="s">
        <v>57</v>
      </c>
      <c r="E32" s="27" t="s">
        <v>49</v>
      </c>
      <c r="F32" s="44" t="s">
        <v>1195</v>
      </c>
      <c r="G32" s="25">
        <f>(G31/G28)*100</f>
        <v>105.05050505050504</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78</v>
      </c>
    </row>
    <row r="36" spans="1:7" ht="16.5" x14ac:dyDescent="0.25">
      <c r="A36" s="169"/>
      <c r="B36" s="169"/>
      <c r="C36" s="169"/>
      <c r="D36" s="169"/>
      <c r="E36" s="169"/>
      <c r="F36" s="24" t="s">
        <v>33</v>
      </c>
      <c r="G36" s="25">
        <v>78</v>
      </c>
    </row>
    <row r="37" spans="1:7" ht="16.5" x14ac:dyDescent="0.25">
      <c r="A37" s="169"/>
      <c r="B37" s="169"/>
      <c r="C37" s="169"/>
      <c r="D37" s="169"/>
      <c r="E37" s="169"/>
      <c r="F37" s="24" t="s">
        <v>26</v>
      </c>
      <c r="G37" s="25">
        <v>78</v>
      </c>
    </row>
    <row r="38" spans="1:7" ht="33" x14ac:dyDescent="0.25">
      <c r="A38" s="169"/>
      <c r="B38" s="169"/>
      <c r="C38" s="169"/>
      <c r="D38" s="169"/>
      <c r="E38" s="169"/>
      <c r="F38" s="24" t="s">
        <v>34</v>
      </c>
      <c r="G38" s="25">
        <v>78</v>
      </c>
    </row>
    <row r="39" spans="1:7" ht="16.5" x14ac:dyDescent="0.25">
      <c r="A39" s="169"/>
      <c r="B39" s="169"/>
      <c r="C39" s="169"/>
      <c r="D39" s="169"/>
      <c r="E39" s="169"/>
      <c r="F39" s="24" t="s">
        <v>27</v>
      </c>
      <c r="G39" s="25">
        <f>(187/230)*100</f>
        <v>81.304347826086953</v>
      </c>
    </row>
    <row r="40" spans="1:7" ht="78.75" x14ac:dyDescent="0.25">
      <c r="A40" s="90" t="s">
        <v>373</v>
      </c>
      <c r="B40" s="90" t="s">
        <v>374</v>
      </c>
      <c r="C40" s="90" t="s">
        <v>375</v>
      </c>
      <c r="D40" s="26" t="s">
        <v>51</v>
      </c>
      <c r="E40" s="27" t="s">
        <v>141</v>
      </c>
      <c r="F40" s="35" t="s">
        <v>36</v>
      </c>
      <c r="G40" s="25">
        <f>(G39/G36)*100</f>
        <v>104.23634336677814</v>
      </c>
    </row>
    <row r="41" spans="1:7" ht="16.5" x14ac:dyDescent="0.25">
      <c r="A41" s="169" t="s">
        <v>21</v>
      </c>
      <c r="B41" s="169" t="s">
        <v>22</v>
      </c>
      <c r="C41" s="169" t="s">
        <v>29</v>
      </c>
      <c r="D41" s="169" t="s">
        <v>23</v>
      </c>
      <c r="E41" s="169" t="s">
        <v>24</v>
      </c>
      <c r="F41" s="23" t="s">
        <v>25</v>
      </c>
      <c r="G41" s="25">
        <v>50</v>
      </c>
    </row>
    <row r="42" spans="1:7" ht="16.5" x14ac:dyDescent="0.25">
      <c r="A42" s="169"/>
      <c r="B42" s="169"/>
      <c r="C42" s="169"/>
      <c r="D42" s="169"/>
      <c r="E42" s="169"/>
      <c r="F42" s="24" t="s">
        <v>33</v>
      </c>
      <c r="G42" s="25">
        <v>50</v>
      </c>
    </row>
    <row r="43" spans="1:7" ht="16.5" x14ac:dyDescent="0.25">
      <c r="A43" s="169"/>
      <c r="B43" s="169"/>
      <c r="C43" s="169"/>
      <c r="D43" s="169"/>
      <c r="E43" s="169"/>
      <c r="F43" s="24" t="s">
        <v>26</v>
      </c>
      <c r="G43" s="25">
        <v>50</v>
      </c>
    </row>
    <row r="44" spans="1:7" ht="33" x14ac:dyDescent="0.25">
      <c r="A44" s="169"/>
      <c r="B44" s="169"/>
      <c r="C44" s="169"/>
      <c r="D44" s="169"/>
      <c r="E44" s="169"/>
      <c r="F44" s="24" t="s">
        <v>34</v>
      </c>
      <c r="G44" s="25">
        <v>50</v>
      </c>
    </row>
    <row r="45" spans="1:7" ht="16.5" x14ac:dyDescent="0.25">
      <c r="A45" s="169"/>
      <c r="B45" s="169"/>
      <c r="C45" s="169"/>
      <c r="D45" s="169"/>
      <c r="E45" s="169"/>
      <c r="F45" s="24" t="s">
        <v>27</v>
      </c>
      <c r="G45" s="25">
        <f>(47/91)*100</f>
        <v>51.648351648351657</v>
      </c>
    </row>
    <row r="46" spans="1:7" ht="78.75" x14ac:dyDescent="0.25">
      <c r="A46" s="90" t="s">
        <v>376</v>
      </c>
      <c r="B46" s="90" t="s">
        <v>1012</v>
      </c>
      <c r="C46" s="90" t="s">
        <v>377</v>
      </c>
      <c r="D46" s="26" t="s">
        <v>51</v>
      </c>
      <c r="E46" s="27" t="s">
        <v>141</v>
      </c>
      <c r="F46" s="35" t="s">
        <v>36</v>
      </c>
      <c r="G46" s="25">
        <f>(G45/G42)*100</f>
        <v>103.29670329670331</v>
      </c>
    </row>
    <row r="47" spans="1:7" ht="16.5" x14ac:dyDescent="0.25">
      <c r="A47" s="205" t="s">
        <v>1197</v>
      </c>
      <c r="B47" s="206"/>
      <c r="C47" s="206"/>
      <c r="D47" s="206"/>
      <c r="E47" s="206"/>
      <c r="F47" s="206"/>
      <c r="G47" s="207"/>
    </row>
    <row r="48" spans="1:7" ht="16.5" x14ac:dyDescent="0.25">
      <c r="A48" s="200" t="s">
        <v>19</v>
      </c>
      <c r="B48" s="200"/>
      <c r="C48" s="200"/>
      <c r="D48" s="200"/>
      <c r="E48" s="200"/>
      <c r="F48" s="200" t="s">
        <v>20</v>
      </c>
      <c r="G48" s="200"/>
    </row>
    <row r="49" spans="1:7" ht="16.5" x14ac:dyDescent="0.25">
      <c r="A49" s="169" t="s">
        <v>21</v>
      </c>
      <c r="B49" s="169" t="s">
        <v>22</v>
      </c>
      <c r="C49" s="169" t="s">
        <v>29</v>
      </c>
      <c r="D49" s="169" t="s">
        <v>23</v>
      </c>
      <c r="E49" s="169" t="s">
        <v>24</v>
      </c>
      <c r="F49" s="24" t="s">
        <v>25</v>
      </c>
      <c r="G49" s="25">
        <v>100</v>
      </c>
    </row>
    <row r="50" spans="1:7" ht="16.5" x14ac:dyDescent="0.25">
      <c r="A50" s="169"/>
      <c r="B50" s="169"/>
      <c r="C50" s="169"/>
      <c r="D50" s="169"/>
      <c r="E50" s="169"/>
      <c r="F50" s="24" t="s">
        <v>33</v>
      </c>
      <c r="G50" s="25">
        <v>100</v>
      </c>
    </row>
    <row r="51" spans="1:7" ht="16.5" x14ac:dyDescent="0.25">
      <c r="A51" s="169"/>
      <c r="B51" s="169"/>
      <c r="C51" s="169"/>
      <c r="D51" s="169"/>
      <c r="E51" s="169"/>
      <c r="F51" s="24" t="s">
        <v>26</v>
      </c>
      <c r="G51" s="25">
        <v>100</v>
      </c>
    </row>
    <row r="52" spans="1:7" ht="33" x14ac:dyDescent="0.25">
      <c r="A52" s="169"/>
      <c r="B52" s="169"/>
      <c r="C52" s="169"/>
      <c r="D52" s="169"/>
      <c r="E52" s="169"/>
      <c r="F52" s="24" t="s">
        <v>34</v>
      </c>
      <c r="G52" s="25">
        <v>100</v>
      </c>
    </row>
    <row r="53" spans="1:7" ht="16.5" x14ac:dyDescent="0.25">
      <c r="A53" s="169"/>
      <c r="B53" s="169"/>
      <c r="C53" s="169"/>
      <c r="D53" s="169"/>
      <c r="E53" s="169"/>
      <c r="F53" s="24" t="s">
        <v>27</v>
      </c>
      <c r="G53" s="25">
        <f>(230/230)*100</f>
        <v>100</v>
      </c>
    </row>
    <row r="54" spans="1:7" ht="78.75" x14ac:dyDescent="0.25">
      <c r="A54" s="90" t="s">
        <v>378</v>
      </c>
      <c r="B54" s="90" t="s">
        <v>379</v>
      </c>
      <c r="C54" s="90" t="s">
        <v>380</v>
      </c>
      <c r="D54" s="26" t="s">
        <v>51</v>
      </c>
      <c r="E54" s="27" t="s">
        <v>55</v>
      </c>
      <c r="F54" s="35" t="s">
        <v>36</v>
      </c>
      <c r="G54" s="25">
        <f>(G53/G50)*100</f>
        <v>100</v>
      </c>
    </row>
    <row r="55" spans="1:7" ht="16.5" x14ac:dyDescent="0.25">
      <c r="A55" s="169" t="s">
        <v>21</v>
      </c>
      <c r="B55" s="169" t="s">
        <v>22</v>
      </c>
      <c r="C55" s="169" t="s">
        <v>29</v>
      </c>
      <c r="D55" s="169" t="s">
        <v>23</v>
      </c>
      <c r="E55" s="169" t="s">
        <v>24</v>
      </c>
      <c r="F55" s="24" t="s">
        <v>25</v>
      </c>
      <c r="G55" s="25">
        <v>100</v>
      </c>
    </row>
    <row r="56" spans="1:7" ht="16.5" x14ac:dyDescent="0.25">
      <c r="A56" s="169"/>
      <c r="B56" s="169"/>
      <c r="C56" s="169"/>
      <c r="D56" s="169"/>
      <c r="E56" s="169"/>
      <c r="F56" s="24" t="s">
        <v>33</v>
      </c>
      <c r="G56" s="25">
        <v>100</v>
      </c>
    </row>
    <row r="57" spans="1:7" ht="16.5" x14ac:dyDescent="0.25">
      <c r="A57" s="169"/>
      <c r="B57" s="169"/>
      <c r="C57" s="169"/>
      <c r="D57" s="169"/>
      <c r="E57" s="169"/>
      <c r="F57" s="24" t="s">
        <v>26</v>
      </c>
      <c r="G57" s="25">
        <v>100</v>
      </c>
    </row>
    <row r="58" spans="1:7" ht="33" x14ac:dyDescent="0.25">
      <c r="A58" s="169"/>
      <c r="B58" s="169"/>
      <c r="C58" s="169"/>
      <c r="D58" s="169"/>
      <c r="E58" s="169"/>
      <c r="F58" s="24" t="s">
        <v>34</v>
      </c>
      <c r="G58" s="25">
        <v>100</v>
      </c>
    </row>
    <row r="59" spans="1:7" ht="16.5" x14ac:dyDescent="0.25">
      <c r="A59" s="169"/>
      <c r="B59" s="169"/>
      <c r="C59" s="169"/>
      <c r="D59" s="169"/>
      <c r="E59" s="169"/>
      <c r="F59" s="24" t="s">
        <v>27</v>
      </c>
      <c r="G59" s="25">
        <f>(91/91)*100</f>
        <v>100</v>
      </c>
    </row>
    <row r="60" spans="1:7" ht="94.5" x14ac:dyDescent="0.25">
      <c r="A60" s="90" t="s">
        <v>1218</v>
      </c>
      <c r="B60" s="90" t="s">
        <v>1221</v>
      </c>
      <c r="C60" s="90" t="s">
        <v>381</v>
      </c>
      <c r="D60" s="29" t="s">
        <v>51</v>
      </c>
      <c r="E60" s="27" t="s">
        <v>55</v>
      </c>
      <c r="F60" s="35" t="s">
        <v>36</v>
      </c>
      <c r="G60" s="25">
        <f>(G59/G56)*100</f>
        <v>100</v>
      </c>
    </row>
    <row r="61" spans="1:7" ht="16.5" x14ac:dyDescent="0.25">
      <c r="A61" s="169" t="s">
        <v>21</v>
      </c>
      <c r="B61" s="169" t="s">
        <v>22</v>
      </c>
      <c r="C61" s="169" t="s">
        <v>29</v>
      </c>
      <c r="D61" s="169" t="s">
        <v>23</v>
      </c>
      <c r="E61" s="169" t="s">
        <v>24</v>
      </c>
      <c r="F61" s="24" t="s">
        <v>25</v>
      </c>
      <c r="G61" s="25">
        <v>100</v>
      </c>
    </row>
    <row r="62" spans="1:7" ht="16.5" x14ac:dyDescent="0.25">
      <c r="A62" s="169"/>
      <c r="B62" s="169"/>
      <c r="C62" s="169"/>
      <c r="D62" s="169"/>
      <c r="E62" s="169"/>
      <c r="F62" s="24" t="s">
        <v>33</v>
      </c>
      <c r="G62" s="25">
        <v>100</v>
      </c>
    </row>
    <row r="63" spans="1:7" ht="16.5" x14ac:dyDescent="0.25">
      <c r="A63" s="169"/>
      <c r="B63" s="169"/>
      <c r="C63" s="169"/>
      <c r="D63" s="169"/>
      <c r="E63" s="169"/>
      <c r="F63" s="24" t="s">
        <v>26</v>
      </c>
      <c r="G63" s="25">
        <v>100</v>
      </c>
    </row>
    <row r="64" spans="1:7" ht="33" x14ac:dyDescent="0.25">
      <c r="A64" s="169"/>
      <c r="B64" s="169"/>
      <c r="C64" s="169"/>
      <c r="D64" s="169"/>
      <c r="E64" s="169"/>
      <c r="F64" s="24" t="s">
        <v>34</v>
      </c>
      <c r="G64" s="25">
        <v>100</v>
      </c>
    </row>
    <row r="65" spans="1:7" ht="16.5" x14ac:dyDescent="0.25">
      <c r="A65" s="169"/>
      <c r="B65" s="169"/>
      <c r="C65" s="169"/>
      <c r="D65" s="169"/>
      <c r="E65" s="169"/>
      <c r="F65" s="24" t="s">
        <v>27</v>
      </c>
      <c r="G65" s="25">
        <f>(137/137)*100</f>
        <v>100</v>
      </c>
    </row>
    <row r="66" spans="1:7" ht="47.25" x14ac:dyDescent="0.25">
      <c r="A66" s="90" t="s">
        <v>1013</v>
      </c>
      <c r="B66" s="90" t="s">
        <v>382</v>
      </c>
      <c r="C66" s="90" t="s">
        <v>1014</v>
      </c>
      <c r="D66" s="26" t="s">
        <v>51</v>
      </c>
      <c r="E66" s="27" t="s">
        <v>54</v>
      </c>
      <c r="F66" s="24" t="s">
        <v>36</v>
      </c>
      <c r="G66" s="25">
        <f>(G65/G62)*100</f>
        <v>100</v>
      </c>
    </row>
    <row r="67" spans="1:7" ht="16.5" x14ac:dyDescent="0.25">
      <c r="A67" s="169" t="s">
        <v>21</v>
      </c>
      <c r="B67" s="169" t="s">
        <v>22</v>
      </c>
      <c r="C67" s="169" t="s">
        <v>29</v>
      </c>
      <c r="D67" s="169" t="s">
        <v>23</v>
      </c>
      <c r="E67" s="169" t="s">
        <v>24</v>
      </c>
      <c r="F67" s="24" t="s">
        <v>25</v>
      </c>
      <c r="G67" s="25">
        <v>100</v>
      </c>
    </row>
    <row r="68" spans="1:7" ht="16.5" x14ac:dyDescent="0.25">
      <c r="A68" s="169"/>
      <c r="B68" s="169"/>
      <c r="C68" s="169"/>
      <c r="D68" s="169"/>
      <c r="E68" s="169"/>
      <c r="F68" s="24" t="s">
        <v>33</v>
      </c>
      <c r="G68" s="25">
        <v>100</v>
      </c>
    </row>
    <row r="69" spans="1:7" ht="16.5" x14ac:dyDescent="0.25">
      <c r="A69" s="169"/>
      <c r="B69" s="169"/>
      <c r="C69" s="169"/>
      <c r="D69" s="169"/>
      <c r="E69" s="169"/>
      <c r="F69" s="24" t="s">
        <v>26</v>
      </c>
      <c r="G69" s="25">
        <v>100</v>
      </c>
    </row>
    <row r="70" spans="1:7" ht="33" x14ac:dyDescent="0.25">
      <c r="A70" s="169"/>
      <c r="B70" s="169"/>
      <c r="C70" s="169"/>
      <c r="D70" s="169"/>
      <c r="E70" s="169"/>
      <c r="F70" s="24" t="s">
        <v>34</v>
      </c>
      <c r="G70" s="25">
        <v>100</v>
      </c>
    </row>
    <row r="71" spans="1:7" ht="16.5" x14ac:dyDescent="0.25">
      <c r="A71" s="169"/>
      <c r="B71" s="169"/>
      <c r="C71" s="169"/>
      <c r="D71" s="169"/>
      <c r="E71" s="169"/>
      <c r="F71" s="24" t="s">
        <v>27</v>
      </c>
      <c r="G71" s="25">
        <f>(43/43)*100</f>
        <v>100</v>
      </c>
    </row>
    <row r="72" spans="1:7" ht="78.75" x14ac:dyDescent="0.25">
      <c r="A72" s="48" t="s">
        <v>1015</v>
      </c>
      <c r="B72" s="90" t="s">
        <v>1023</v>
      </c>
      <c r="C72" s="90" t="s">
        <v>1017</v>
      </c>
      <c r="D72" s="26" t="s">
        <v>383</v>
      </c>
      <c r="E72" s="27" t="s">
        <v>55</v>
      </c>
      <c r="F72" s="35" t="s">
        <v>36</v>
      </c>
      <c r="G72" s="25">
        <f>(G71/G68)*100</f>
        <v>100</v>
      </c>
    </row>
    <row r="73" spans="1:7" ht="16.5" x14ac:dyDescent="0.25">
      <c r="A73" s="169" t="s">
        <v>21</v>
      </c>
      <c r="B73" s="169" t="s">
        <v>22</v>
      </c>
      <c r="C73" s="169" t="s">
        <v>29</v>
      </c>
      <c r="D73" s="169" t="s">
        <v>23</v>
      </c>
      <c r="E73" s="169" t="s">
        <v>24</v>
      </c>
      <c r="F73" s="24" t="s">
        <v>25</v>
      </c>
      <c r="G73" s="25">
        <v>98</v>
      </c>
    </row>
    <row r="74" spans="1:7" ht="16.5" x14ac:dyDescent="0.25">
      <c r="A74" s="169"/>
      <c r="B74" s="169"/>
      <c r="C74" s="169"/>
      <c r="D74" s="169"/>
      <c r="E74" s="169"/>
      <c r="F74" s="24" t="s">
        <v>33</v>
      </c>
      <c r="G74" s="25">
        <v>98</v>
      </c>
    </row>
    <row r="75" spans="1:7" ht="16.5" x14ac:dyDescent="0.25">
      <c r="A75" s="169"/>
      <c r="B75" s="169"/>
      <c r="C75" s="169"/>
      <c r="D75" s="169"/>
      <c r="E75" s="169"/>
      <c r="F75" s="24" t="s">
        <v>26</v>
      </c>
      <c r="G75" s="25">
        <v>98</v>
      </c>
    </row>
    <row r="76" spans="1:7" ht="33" x14ac:dyDescent="0.25">
      <c r="A76" s="169"/>
      <c r="B76" s="169"/>
      <c r="C76" s="169"/>
      <c r="D76" s="169"/>
      <c r="E76" s="169"/>
      <c r="F76" s="24" t="s">
        <v>34</v>
      </c>
      <c r="G76" s="25">
        <v>98</v>
      </c>
    </row>
    <row r="77" spans="1:7" ht="16.5" x14ac:dyDescent="0.25">
      <c r="A77" s="169"/>
      <c r="B77" s="169"/>
      <c r="C77" s="169"/>
      <c r="D77" s="169"/>
      <c r="E77" s="169"/>
      <c r="F77" s="24" t="s">
        <v>27</v>
      </c>
      <c r="G77" s="25">
        <f>(3085/3118)*100</f>
        <v>98.941629249518925</v>
      </c>
    </row>
    <row r="78" spans="1:7" ht="94.5" x14ac:dyDescent="0.25">
      <c r="A78" s="90" t="s">
        <v>384</v>
      </c>
      <c r="B78" s="90" t="s">
        <v>385</v>
      </c>
      <c r="C78" s="90" t="s">
        <v>1018</v>
      </c>
      <c r="D78" s="29" t="s">
        <v>51</v>
      </c>
      <c r="E78" s="27" t="s">
        <v>55</v>
      </c>
      <c r="F78" s="35" t="s">
        <v>36</v>
      </c>
      <c r="G78" s="25">
        <f>(G77/G74)*100</f>
        <v>100.96084617297849</v>
      </c>
    </row>
    <row r="79" spans="1:7" ht="16.5" x14ac:dyDescent="0.25">
      <c r="A79" s="169" t="s">
        <v>21</v>
      </c>
      <c r="B79" s="169" t="s">
        <v>22</v>
      </c>
      <c r="C79" s="169" t="s">
        <v>29</v>
      </c>
      <c r="D79" s="169" t="s">
        <v>23</v>
      </c>
      <c r="E79" s="169" t="s">
        <v>24</v>
      </c>
      <c r="F79" s="24" t="s">
        <v>25</v>
      </c>
      <c r="G79" s="25">
        <v>100</v>
      </c>
    </row>
    <row r="80" spans="1:7" ht="16.5" x14ac:dyDescent="0.25">
      <c r="A80" s="169"/>
      <c r="B80" s="169"/>
      <c r="C80" s="169"/>
      <c r="D80" s="169"/>
      <c r="E80" s="169"/>
      <c r="F80" s="24" t="s">
        <v>33</v>
      </c>
      <c r="G80" s="25">
        <v>100</v>
      </c>
    </row>
    <row r="81" spans="1:7" ht="16.5" x14ac:dyDescent="0.25">
      <c r="A81" s="169"/>
      <c r="B81" s="169"/>
      <c r="C81" s="169"/>
      <c r="D81" s="169"/>
      <c r="E81" s="169"/>
      <c r="F81" s="24" t="s">
        <v>26</v>
      </c>
      <c r="G81" s="25">
        <v>100</v>
      </c>
    </row>
    <row r="82" spans="1:7" ht="33" x14ac:dyDescent="0.25">
      <c r="A82" s="169"/>
      <c r="B82" s="169"/>
      <c r="C82" s="169"/>
      <c r="D82" s="169"/>
      <c r="E82" s="169"/>
      <c r="F82" s="24" t="s">
        <v>34</v>
      </c>
      <c r="G82" s="25">
        <v>100</v>
      </c>
    </row>
    <row r="83" spans="1:7" ht="16.5" x14ac:dyDescent="0.25">
      <c r="A83" s="169"/>
      <c r="B83" s="169"/>
      <c r="C83" s="169"/>
      <c r="D83" s="169"/>
      <c r="E83" s="169"/>
      <c r="F83" s="24" t="s">
        <v>27</v>
      </c>
      <c r="G83" s="25">
        <f>(412/412)*100</f>
        <v>100</v>
      </c>
    </row>
    <row r="84" spans="1:7" ht="63" x14ac:dyDescent="0.25">
      <c r="A84" s="90" t="s">
        <v>1016</v>
      </c>
      <c r="B84" s="90" t="s">
        <v>386</v>
      </c>
      <c r="C84" s="90" t="s">
        <v>1151</v>
      </c>
      <c r="D84" s="26" t="s">
        <v>51</v>
      </c>
      <c r="E84" s="27" t="s">
        <v>55</v>
      </c>
      <c r="F84" s="24" t="s">
        <v>36</v>
      </c>
      <c r="G84" s="25">
        <f>(G83/G80)*100</f>
        <v>100</v>
      </c>
    </row>
    <row r="85" spans="1:7" ht="16.5" x14ac:dyDescent="0.25">
      <c r="A85" s="169" t="s">
        <v>21</v>
      </c>
      <c r="B85" s="169" t="s">
        <v>22</v>
      </c>
      <c r="C85" s="169" t="s">
        <v>29</v>
      </c>
      <c r="D85" s="169" t="s">
        <v>23</v>
      </c>
      <c r="E85" s="169" t="s">
        <v>24</v>
      </c>
      <c r="F85" s="24" t="s">
        <v>25</v>
      </c>
      <c r="G85" s="25">
        <v>100</v>
      </c>
    </row>
    <row r="86" spans="1:7" ht="16.5" x14ac:dyDescent="0.25">
      <c r="A86" s="169"/>
      <c r="B86" s="169"/>
      <c r="C86" s="169"/>
      <c r="D86" s="169"/>
      <c r="E86" s="169"/>
      <c r="F86" s="24" t="s">
        <v>33</v>
      </c>
      <c r="G86" s="25">
        <v>100</v>
      </c>
    </row>
    <row r="87" spans="1:7" ht="16.5" x14ac:dyDescent="0.25">
      <c r="A87" s="169"/>
      <c r="B87" s="169"/>
      <c r="C87" s="169"/>
      <c r="D87" s="169"/>
      <c r="E87" s="169"/>
      <c r="F87" s="24" t="s">
        <v>26</v>
      </c>
      <c r="G87" s="25">
        <v>100</v>
      </c>
    </row>
    <row r="88" spans="1:7" ht="33" x14ac:dyDescent="0.25">
      <c r="A88" s="169"/>
      <c r="B88" s="169"/>
      <c r="C88" s="169"/>
      <c r="D88" s="169"/>
      <c r="E88" s="169"/>
      <c r="F88" s="24" t="s">
        <v>34</v>
      </c>
      <c r="G88" s="25">
        <v>100</v>
      </c>
    </row>
    <row r="89" spans="1:7" ht="16.5" x14ac:dyDescent="0.25">
      <c r="A89" s="169"/>
      <c r="B89" s="169"/>
      <c r="C89" s="169"/>
      <c r="D89" s="169"/>
      <c r="E89" s="169"/>
      <c r="F89" s="24" t="s">
        <v>27</v>
      </c>
      <c r="G89" s="25">
        <f>(54/54)*100</f>
        <v>100</v>
      </c>
    </row>
    <row r="90" spans="1:7" ht="94.5" x14ac:dyDescent="0.25">
      <c r="A90" s="90" t="s">
        <v>387</v>
      </c>
      <c r="B90" s="90" t="s">
        <v>1152</v>
      </c>
      <c r="C90" s="90" t="s">
        <v>1153</v>
      </c>
      <c r="D90" s="26" t="s">
        <v>51</v>
      </c>
      <c r="E90" s="27" t="s">
        <v>55</v>
      </c>
      <c r="F90" s="24" t="s">
        <v>36</v>
      </c>
      <c r="G90" s="25">
        <f>(G89/G86)*100</f>
        <v>100</v>
      </c>
    </row>
    <row r="91" spans="1:7" ht="16.5" x14ac:dyDescent="0.25">
      <c r="A91" s="205" t="s">
        <v>1198</v>
      </c>
      <c r="B91" s="206"/>
      <c r="C91" s="206"/>
      <c r="D91" s="206"/>
      <c r="E91" s="206"/>
      <c r="F91" s="206"/>
      <c r="G91" s="207"/>
    </row>
    <row r="92" spans="1:7" ht="16.5" x14ac:dyDescent="0.25">
      <c r="A92" s="200" t="s">
        <v>19</v>
      </c>
      <c r="B92" s="200"/>
      <c r="C92" s="200"/>
      <c r="D92" s="200"/>
      <c r="E92" s="200"/>
      <c r="F92" s="200" t="s">
        <v>20</v>
      </c>
      <c r="G92" s="200"/>
    </row>
    <row r="93" spans="1:7" ht="16.5" x14ac:dyDescent="0.25">
      <c r="A93" s="169" t="s">
        <v>21</v>
      </c>
      <c r="B93" s="169" t="s">
        <v>22</v>
      </c>
      <c r="C93" s="169" t="s">
        <v>29</v>
      </c>
      <c r="D93" s="169" t="s">
        <v>23</v>
      </c>
      <c r="E93" s="169" t="s">
        <v>24</v>
      </c>
      <c r="F93" s="24" t="s">
        <v>25</v>
      </c>
      <c r="G93" s="25">
        <v>100</v>
      </c>
    </row>
    <row r="94" spans="1:7" ht="16.5" x14ac:dyDescent="0.25">
      <c r="A94" s="169"/>
      <c r="B94" s="169"/>
      <c r="C94" s="169"/>
      <c r="D94" s="169"/>
      <c r="E94" s="169"/>
      <c r="F94" s="24" t="s">
        <v>33</v>
      </c>
      <c r="G94" s="25">
        <v>100</v>
      </c>
    </row>
    <row r="95" spans="1:7" ht="16.5" x14ac:dyDescent="0.25">
      <c r="A95" s="169"/>
      <c r="B95" s="169"/>
      <c r="C95" s="169"/>
      <c r="D95" s="169"/>
      <c r="E95" s="169"/>
      <c r="F95" s="24" t="s">
        <v>26</v>
      </c>
      <c r="G95" s="25">
        <v>100</v>
      </c>
    </row>
    <row r="96" spans="1:7" ht="33" x14ac:dyDescent="0.25">
      <c r="A96" s="169"/>
      <c r="B96" s="169"/>
      <c r="C96" s="169"/>
      <c r="D96" s="169"/>
      <c r="E96" s="169"/>
      <c r="F96" s="24" t="s">
        <v>34</v>
      </c>
      <c r="G96" s="25">
        <v>100</v>
      </c>
    </row>
    <row r="97" spans="1:7" ht="16.5" x14ac:dyDescent="0.25">
      <c r="A97" s="169"/>
      <c r="B97" s="169"/>
      <c r="C97" s="169"/>
      <c r="D97" s="169"/>
      <c r="E97" s="169"/>
      <c r="F97" s="24" t="s">
        <v>27</v>
      </c>
      <c r="G97" s="25">
        <f>(239/239)*100</f>
        <v>100</v>
      </c>
    </row>
    <row r="98" spans="1:7" ht="47.25" x14ac:dyDescent="0.25">
      <c r="A98" s="90" t="s">
        <v>388</v>
      </c>
      <c r="B98" s="90" t="s">
        <v>1022</v>
      </c>
      <c r="C98" s="90" t="s">
        <v>389</v>
      </c>
      <c r="D98" s="26" t="s">
        <v>51</v>
      </c>
      <c r="E98" s="27" t="s">
        <v>52</v>
      </c>
      <c r="F98" s="24" t="s">
        <v>36</v>
      </c>
      <c r="G98" s="25">
        <f>(G97/G94)*100</f>
        <v>100</v>
      </c>
    </row>
    <row r="99" spans="1:7" ht="16.5" x14ac:dyDescent="0.25">
      <c r="A99" s="169" t="s">
        <v>21</v>
      </c>
      <c r="B99" s="169" t="s">
        <v>22</v>
      </c>
      <c r="C99" s="169" t="s">
        <v>29</v>
      </c>
      <c r="D99" s="169" t="s">
        <v>23</v>
      </c>
      <c r="E99" s="169" t="s">
        <v>24</v>
      </c>
      <c r="F99" s="24" t="s">
        <v>25</v>
      </c>
      <c r="G99" s="25">
        <v>100</v>
      </c>
    </row>
    <row r="100" spans="1:7" ht="16.5" x14ac:dyDescent="0.25">
      <c r="A100" s="169"/>
      <c r="B100" s="169"/>
      <c r="C100" s="169"/>
      <c r="D100" s="169"/>
      <c r="E100" s="169"/>
      <c r="F100" s="24" t="s">
        <v>33</v>
      </c>
      <c r="G100" s="25">
        <v>100</v>
      </c>
    </row>
    <row r="101" spans="1:7" ht="16.5" x14ac:dyDescent="0.25">
      <c r="A101" s="169"/>
      <c r="B101" s="169"/>
      <c r="C101" s="169"/>
      <c r="D101" s="169"/>
      <c r="E101" s="169"/>
      <c r="F101" s="24" t="s">
        <v>26</v>
      </c>
      <c r="G101" s="25">
        <v>100</v>
      </c>
    </row>
    <row r="102" spans="1:7" ht="33" x14ac:dyDescent="0.25">
      <c r="A102" s="169"/>
      <c r="B102" s="169"/>
      <c r="C102" s="169"/>
      <c r="D102" s="169"/>
      <c r="E102" s="169"/>
      <c r="F102" s="24" t="s">
        <v>34</v>
      </c>
      <c r="G102" s="25">
        <v>100</v>
      </c>
    </row>
    <row r="103" spans="1:7" ht="16.5" x14ac:dyDescent="0.25">
      <c r="A103" s="169"/>
      <c r="B103" s="169"/>
      <c r="C103" s="169"/>
      <c r="D103" s="169"/>
      <c r="E103" s="169"/>
      <c r="F103" s="24" t="s">
        <v>27</v>
      </c>
      <c r="G103" s="25">
        <f>(128/128)*100</f>
        <v>100</v>
      </c>
    </row>
    <row r="104" spans="1:7" ht="63" x14ac:dyDescent="0.25">
      <c r="A104" s="90" t="s">
        <v>1219</v>
      </c>
      <c r="B104" s="90" t="s">
        <v>1220</v>
      </c>
      <c r="C104" s="90" t="s">
        <v>390</v>
      </c>
      <c r="D104" s="26" t="s">
        <v>51</v>
      </c>
      <c r="E104" s="27" t="s">
        <v>52</v>
      </c>
      <c r="F104" s="24" t="s">
        <v>36</v>
      </c>
      <c r="G104" s="25">
        <f>(G103/G100)*100</f>
        <v>100</v>
      </c>
    </row>
    <row r="105" spans="1:7" ht="16.5" customHeight="1" x14ac:dyDescent="0.25">
      <c r="A105" s="169" t="s">
        <v>21</v>
      </c>
      <c r="B105" s="169" t="s">
        <v>22</v>
      </c>
      <c r="C105" s="169" t="s">
        <v>29</v>
      </c>
      <c r="D105" s="169" t="s">
        <v>23</v>
      </c>
      <c r="E105" s="169" t="s">
        <v>24</v>
      </c>
      <c r="F105" s="24" t="s">
        <v>25</v>
      </c>
      <c r="G105" s="25">
        <v>100</v>
      </c>
    </row>
    <row r="106" spans="1:7" ht="16.5" x14ac:dyDescent="0.25">
      <c r="A106" s="169"/>
      <c r="B106" s="169"/>
      <c r="C106" s="169"/>
      <c r="D106" s="169"/>
      <c r="E106" s="169"/>
      <c r="F106" s="24" t="s">
        <v>33</v>
      </c>
      <c r="G106" s="25">
        <v>100</v>
      </c>
    </row>
    <row r="107" spans="1:7" ht="16.5" x14ac:dyDescent="0.25">
      <c r="A107" s="169"/>
      <c r="B107" s="169"/>
      <c r="C107" s="169"/>
      <c r="D107" s="169"/>
      <c r="E107" s="169"/>
      <c r="F107" s="24" t="s">
        <v>26</v>
      </c>
      <c r="G107" s="25">
        <v>100</v>
      </c>
    </row>
    <row r="108" spans="1:7" ht="33" x14ac:dyDescent="0.25">
      <c r="A108" s="169"/>
      <c r="B108" s="169"/>
      <c r="C108" s="169"/>
      <c r="D108" s="169"/>
      <c r="E108" s="169"/>
      <c r="F108" s="24" t="s">
        <v>34</v>
      </c>
      <c r="G108" s="25">
        <v>100</v>
      </c>
    </row>
    <row r="109" spans="1:7" ht="16.5" x14ac:dyDescent="0.25">
      <c r="A109" s="169"/>
      <c r="B109" s="169"/>
      <c r="C109" s="169"/>
      <c r="D109" s="169"/>
      <c r="E109" s="169"/>
      <c r="F109" s="24" t="s">
        <v>27</v>
      </c>
      <c r="G109" s="25">
        <f>(214/214)*100</f>
        <v>100</v>
      </c>
    </row>
    <row r="110" spans="1:7" ht="63.75" customHeight="1" x14ac:dyDescent="0.25">
      <c r="A110" s="90" t="s">
        <v>1226</v>
      </c>
      <c r="B110" s="90" t="s">
        <v>1021</v>
      </c>
      <c r="C110" s="90" t="s">
        <v>1228</v>
      </c>
      <c r="D110" s="26" t="s">
        <v>51</v>
      </c>
      <c r="E110" s="27" t="s">
        <v>52</v>
      </c>
      <c r="F110" s="24" t="s">
        <v>36</v>
      </c>
      <c r="G110" s="25">
        <f>(G109/G106)*100</f>
        <v>100</v>
      </c>
    </row>
    <row r="111" spans="1:7" ht="16.5" customHeight="1" x14ac:dyDescent="0.25">
      <c r="A111" s="169" t="s">
        <v>21</v>
      </c>
      <c r="B111" s="169" t="s">
        <v>22</v>
      </c>
      <c r="C111" s="169" t="s">
        <v>29</v>
      </c>
      <c r="D111" s="169" t="s">
        <v>23</v>
      </c>
      <c r="E111" s="169" t="s">
        <v>24</v>
      </c>
      <c r="F111" s="24" t="s">
        <v>25</v>
      </c>
      <c r="G111" s="25">
        <v>100</v>
      </c>
    </row>
    <row r="112" spans="1:7" ht="16.5" x14ac:dyDescent="0.25">
      <c r="A112" s="169"/>
      <c r="B112" s="169"/>
      <c r="C112" s="169"/>
      <c r="D112" s="169"/>
      <c r="E112" s="169"/>
      <c r="F112" s="24" t="s">
        <v>33</v>
      </c>
      <c r="G112" s="25">
        <v>100</v>
      </c>
    </row>
    <row r="113" spans="1:7" ht="16.5" x14ac:dyDescent="0.25">
      <c r="A113" s="169"/>
      <c r="B113" s="169"/>
      <c r="C113" s="169"/>
      <c r="D113" s="169"/>
      <c r="E113" s="169"/>
      <c r="F113" s="24" t="s">
        <v>26</v>
      </c>
      <c r="G113" s="25">
        <v>100</v>
      </c>
    </row>
    <row r="114" spans="1:7" ht="33" x14ac:dyDescent="0.25">
      <c r="A114" s="169"/>
      <c r="B114" s="169"/>
      <c r="C114" s="169"/>
      <c r="D114" s="169"/>
      <c r="E114" s="169"/>
      <c r="F114" s="24" t="s">
        <v>34</v>
      </c>
      <c r="G114" s="25">
        <v>100</v>
      </c>
    </row>
    <row r="115" spans="1:7" ht="16.5" x14ac:dyDescent="0.25">
      <c r="A115" s="169"/>
      <c r="B115" s="169"/>
      <c r="C115" s="169"/>
      <c r="D115" s="169"/>
      <c r="E115" s="169"/>
      <c r="F115" s="24" t="s">
        <v>27</v>
      </c>
      <c r="G115" s="25">
        <f>(25/25)*100</f>
        <v>100</v>
      </c>
    </row>
    <row r="116" spans="1:7" ht="47.25" x14ac:dyDescent="0.25">
      <c r="A116" s="90" t="s">
        <v>1225</v>
      </c>
      <c r="B116" s="90" t="s">
        <v>506</v>
      </c>
      <c r="C116" s="90" t="s">
        <v>1227</v>
      </c>
      <c r="D116" s="26" t="s">
        <v>51</v>
      </c>
      <c r="E116" s="27" t="s">
        <v>52</v>
      </c>
      <c r="F116" s="24" t="s">
        <v>36</v>
      </c>
      <c r="G116" s="25">
        <f>(G115/G112)*100</f>
        <v>100</v>
      </c>
    </row>
    <row r="117" spans="1:7" ht="16.5" customHeight="1" x14ac:dyDescent="0.25">
      <c r="A117" s="169" t="s">
        <v>21</v>
      </c>
      <c r="B117" s="169" t="s">
        <v>22</v>
      </c>
      <c r="C117" s="169" t="s">
        <v>29</v>
      </c>
      <c r="D117" s="169" t="s">
        <v>23</v>
      </c>
      <c r="E117" s="169" t="s">
        <v>24</v>
      </c>
      <c r="F117" s="24" t="s">
        <v>25</v>
      </c>
      <c r="G117" s="25">
        <v>100</v>
      </c>
    </row>
    <row r="118" spans="1:7" ht="16.5" x14ac:dyDescent="0.25">
      <c r="A118" s="169"/>
      <c r="B118" s="169"/>
      <c r="C118" s="169"/>
      <c r="D118" s="169"/>
      <c r="E118" s="169"/>
      <c r="F118" s="24" t="s">
        <v>33</v>
      </c>
      <c r="G118" s="25">
        <v>100</v>
      </c>
    </row>
    <row r="119" spans="1:7" ht="16.5" x14ac:dyDescent="0.25">
      <c r="A119" s="169"/>
      <c r="B119" s="169"/>
      <c r="C119" s="169"/>
      <c r="D119" s="169"/>
      <c r="E119" s="169"/>
      <c r="F119" s="24" t="s">
        <v>26</v>
      </c>
      <c r="G119" s="25">
        <v>100</v>
      </c>
    </row>
    <row r="120" spans="1:7" ht="33" x14ac:dyDescent="0.25">
      <c r="A120" s="169"/>
      <c r="B120" s="169"/>
      <c r="C120" s="169"/>
      <c r="D120" s="169"/>
      <c r="E120" s="169"/>
      <c r="F120" s="24" t="s">
        <v>34</v>
      </c>
      <c r="G120" s="25">
        <v>100</v>
      </c>
    </row>
    <row r="121" spans="1:7" ht="16.5" x14ac:dyDescent="0.25">
      <c r="A121" s="169"/>
      <c r="B121" s="169"/>
      <c r="C121" s="169"/>
      <c r="D121" s="169"/>
      <c r="E121" s="169"/>
      <c r="F121" s="24" t="s">
        <v>27</v>
      </c>
      <c r="G121" s="25">
        <f>(43/43)*100</f>
        <v>100</v>
      </c>
    </row>
    <row r="122" spans="1:7" ht="78.75" x14ac:dyDescent="0.25">
      <c r="A122" s="90" t="s">
        <v>391</v>
      </c>
      <c r="B122" s="90" t="s">
        <v>392</v>
      </c>
      <c r="C122" s="90" t="s">
        <v>393</v>
      </c>
      <c r="D122" s="26" t="s">
        <v>51</v>
      </c>
      <c r="E122" s="27" t="s">
        <v>52</v>
      </c>
      <c r="F122" s="24" t="s">
        <v>36</v>
      </c>
      <c r="G122" s="25">
        <f>(G121/G118)*100</f>
        <v>100</v>
      </c>
    </row>
    <row r="123" spans="1:7" ht="16.5" customHeight="1" x14ac:dyDescent="0.25">
      <c r="A123" s="169" t="s">
        <v>21</v>
      </c>
      <c r="B123" s="169" t="s">
        <v>22</v>
      </c>
      <c r="C123" s="169" t="s">
        <v>29</v>
      </c>
      <c r="D123" s="169" t="s">
        <v>23</v>
      </c>
      <c r="E123" s="169" t="s">
        <v>24</v>
      </c>
      <c r="F123" s="24" t="s">
        <v>25</v>
      </c>
      <c r="G123" s="25">
        <v>100</v>
      </c>
    </row>
    <row r="124" spans="1:7" ht="16.5" x14ac:dyDescent="0.25">
      <c r="A124" s="169"/>
      <c r="B124" s="169"/>
      <c r="C124" s="169"/>
      <c r="D124" s="169"/>
      <c r="E124" s="169"/>
      <c r="F124" s="24" t="s">
        <v>33</v>
      </c>
      <c r="G124" s="25">
        <v>100</v>
      </c>
    </row>
    <row r="125" spans="1:7" ht="16.5" x14ac:dyDescent="0.25">
      <c r="A125" s="169"/>
      <c r="B125" s="169"/>
      <c r="C125" s="169"/>
      <c r="D125" s="169"/>
      <c r="E125" s="169"/>
      <c r="F125" s="24" t="s">
        <v>26</v>
      </c>
      <c r="G125" s="25">
        <v>100</v>
      </c>
    </row>
    <row r="126" spans="1:7" ht="33" x14ac:dyDescent="0.25">
      <c r="A126" s="169"/>
      <c r="B126" s="169"/>
      <c r="C126" s="169"/>
      <c r="D126" s="169"/>
      <c r="E126" s="169"/>
      <c r="F126" s="24" t="s">
        <v>34</v>
      </c>
      <c r="G126" s="25">
        <v>100</v>
      </c>
    </row>
    <row r="127" spans="1:7" ht="16.5" x14ac:dyDescent="0.25">
      <c r="A127" s="169"/>
      <c r="B127" s="169"/>
      <c r="C127" s="169"/>
      <c r="D127" s="169"/>
      <c r="E127" s="169"/>
      <c r="F127" s="24" t="s">
        <v>27</v>
      </c>
      <c r="G127" s="25">
        <f>(2872+467)/3339*100</f>
        <v>100</v>
      </c>
    </row>
    <row r="128" spans="1:7" ht="94.5" x14ac:dyDescent="0.25">
      <c r="A128" s="90" t="s">
        <v>394</v>
      </c>
      <c r="B128" s="90" t="s">
        <v>1020</v>
      </c>
      <c r="C128" s="90" t="s">
        <v>395</v>
      </c>
      <c r="D128" s="26" t="s">
        <v>51</v>
      </c>
      <c r="E128" s="27" t="s">
        <v>52</v>
      </c>
      <c r="F128" s="24" t="s">
        <v>36</v>
      </c>
      <c r="G128" s="25">
        <f>(G127/G124)*100</f>
        <v>100</v>
      </c>
    </row>
    <row r="129" spans="1:7" ht="16.5" customHeight="1" x14ac:dyDescent="0.25">
      <c r="A129" s="169" t="s">
        <v>21</v>
      </c>
      <c r="B129" s="169" t="s">
        <v>22</v>
      </c>
      <c r="C129" s="169" t="s">
        <v>29</v>
      </c>
      <c r="D129" s="169" t="s">
        <v>23</v>
      </c>
      <c r="E129" s="169" t="s">
        <v>24</v>
      </c>
      <c r="F129" s="24" t="s">
        <v>25</v>
      </c>
      <c r="G129" s="25">
        <v>100</v>
      </c>
    </row>
    <row r="130" spans="1:7" ht="16.5" x14ac:dyDescent="0.25">
      <c r="A130" s="169"/>
      <c r="B130" s="169"/>
      <c r="C130" s="169"/>
      <c r="D130" s="169"/>
      <c r="E130" s="169"/>
      <c r="F130" s="24" t="s">
        <v>33</v>
      </c>
      <c r="G130" s="25">
        <v>100</v>
      </c>
    </row>
    <row r="131" spans="1:7" ht="16.5" x14ac:dyDescent="0.25">
      <c r="A131" s="169"/>
      <c r="B131" s="169"/>
      <c r="C131" s="169"/>
      <c r="D131" s="169"/>
      <c r="E131" s="169"/>
      <c r="F131" s="24" t="s">
        <v>26</v>
      </c>
      <c r="G131" s="25">
        <v>100</v>
      </c>
    </row>
    <row r="132" spans="1:7" ht="33" x14ac:dyDescent="0.25">
      <c r="A132" s="169"/>
      <c r="B132" s="169"/>
      <c r="C132" s="169"/>
      <c r="D132" s="169"/>
      <c r="E132" s="169"/>
      <c r="F132" s="24" t="s">
        <v>34</v>
      </c>
      <c r="G132" s="25">
        <v>100</v>
      </c>
    </row>
    <row r="133" spans="1:7" ht="16.5" x14ac:dyDescent="0.25">
      <c r="A133" s="169"/>
      <c r="B133" s="169"/>
      <c r="C133" s="169"/>
      <c r="D133" s="169"/>
      <c r="E133" s="169"/>
      <c r="F133" s="24" t="s">
        <v>27</v>
      </c>
      <c r="G133" s="25">
        <f>(468/468)*100</f>
        <v>100</v>
      </c>
    </row>
    <row r="134" spans="1:7" ht="78.75" x14ac:dyDescent="0.25">
      <c r="A134" s="90" t="s">
        <v>396</v>
      </c>
      <c r="B134" s="90" t="s">
        <v>397</v>
      </c>
      <c r="C134" s="90" t="s">
        <v>398</v>
      </c>
      <c r="D134" s="26" t="s">
        <v>51</v>
      </c>
      <c r="E134" s="27" t="s">
        <v>55</v>
      </c>
      <c r="F134" s="24" t="s">
        <v>36</v>
      </c>
      <c r="G134" s="25">
        <f>(G133/G130)*100</f>
        <v>100</v>
      </c>
    </row>
    <row r="135" spans="1:7" ht="16.5" customHeight="1" x14ac:dyDescent="0.25">
      <c r="A135" s="169" t="s">
        <v>21</v>
      </c>
      <c r="B135" s="169" t="s">
        <v>22</v>
      </c>
      <c r="C135" s="169" t="s">
        <v>29</v>
      </c>
      <c r="D135" s="169" t="s">
        <v>23</v>
      </c>
      <c r="E135" s="169" t="s">
        <v>24</v>
      </c>
      <c r="F135" s="24" t="s">
        <v>25</v>
      </c>
      <c r="G135" s="25">
        <v>100</v>
      </c>
    </row>
    <row r="136" spans="1:7" ht="16.5" x14ac:dyDescent="0.25">
      <c r="A136" s="169"/>
      <c r="B136" s="169"/>
      <c r="C136" s="169"/>
      <c r="D136" s="169"/>
      <c r="E136" s="169"/>
      <c r="F136" s="24" t="s">
        <v>33</v>
      </c>
      <c r="G136" s="25">
        <v>100</v>
      </c>
    </row>
    <row r="137" spans="1:7" ht="16.5" x14ac:dyDescent="0.25">
      <c r="A137" s="169"/>
      <c r="B137" s="169"/>
      <c r="C137" s="169"/>
      <c r="D137" s="169"/>
      <c r="E137" s="169"/>
      <c r="F137" s="24" t="s">
        <v>26</v>
      </c>
      <c r="G137" s="25">
        <v>100</v>
      </c>
    </row>
    <row r="138" spans="1:7" ht="33" x14ac:dyDescent="0.25">
      <c r="A138" s="169"/>
      <c r="B138" s="169"/>
      <c r="C138" s="169"/>
      <c r="D138" s="169"/>
      <c r="E138" s="169"/>
      <c r="F138" s="24" t="s">
        <v>34</v>
      </c>
      <c r="G138" s="25">
        <v>100</v>
      </c>
    </row>
    <row r="139" spans="1:7" ht="16.5" x14ac:dyDescent="0.25">
      <c r="A139" s="169"/>
      <c r="B139" s="169"/>
      <c r="C139" s="169"/>
      <c r="D139" s="169"/>
      <c r="E139" s="169"/>
      <c r="F139" s="24" t="s">
        <v>27</v>
      </c>
      <c r="G139" s="25">
        <f>(82/82)*100</f>
        <v>100</v>
      </c>
    </row>
    <row r="140" spans="1:7" ht="78.75" x14ac:dyDescent="0.25">
      <c r="A140" s="90" t="s">
        <v>399</v>
      </c>
      <c r="B140" s="90" t="s">
        <v>400</v>
      </c>
      <c r="C140" s="90" t="s">
        <v>1019</v>
      </c>
      <c r="D140" s="26" t="s">
        <v>51</v>
      </c>
      <c r="E140" s="27" t="s">
        <v>55</v>
      </c>
      <c r="F140" s="24" t="s">
        <v>36</v>
      </c>
      <c r="G140" s="25">
        <f>(G139/G136)*100</f>
        <v>100</v>
      </c>
    </row>
    <row r="141" spans="1:7" ht="16.5" customHeight="1" x14ac:dyDescent="0.25">
      <c r="A141" s="169" t="s">
        <v>21</v>
      </c>
      <c r="B141" s="169" t="s">
        <v>22</v>
      </c>
      <c r="C141" s="169" t="s">
        <v>29</v>
      </c>
      <c r="D141" s="169" t="s">
        <v>23</v>
      </c>
      <c r="E141" s="169" t="s">
        <v>24</v>
      </c>
      <c r="F141" s="24" t="s">
        <v>25</v>
      </c>
      <c r="G141" s="25">
        <v>100</v>
      </c>
    </row>
    <row r="142" spans="1:7" ht="16.5" x14ac:dyDescent="0.25">
      <c r="A142" s="169"/>
      <c r="B142" s="169"/>
      <c r="C142" s="169"/>
      <c r="D142" s="169"/>
      <c r="E142" s="169"/>
      <c r="F142" s="24" t="s">
        <v>33</v>
      </c>
      <c r="G142" s="25">
        <v>100</v>
      </c>
    </row>
    <row r="143" spans="1:7" ht="16.5" x14ac:dyDescent="0.25">
      <c r="A143" s="169"/>
      <c r="B143" s="169"/>
      <c r="C143" s="169"/>
      <c r="D143" s="169"/>
      <c r="E143" s="169"/>
      <c r="F143" s="24" t="s">
        <v>26</v>
      </c>
      <c r="G143" s="25">
        <v>100</v>
      </c>
    </row>
    <row r="144" spans="1:7" ht="33" x14ac:dyDescent="0.25">
      <c r="A144" s="169"/>
      <c r="B144" s="169"/>
      <c r="C144" s="169"/>
      <c r="D144" s="169"/>
      <c r="E144" s="169"/>
      <c r="F144" s="24" t="s">
        <v>34</v>
      </c>
      <c r="G144" s="25">
        <v>100</v>
      </c>
    </row>
    <row r="145" spans="1:7" ht="16.5" x14ac:dyDescent="0.25">
      <c r="A145" s="169"/>
      <c r="B145" s="169"/>
      <c r="C145" s="169"/>
      <c r="D145" s="169"/>
      <c r="E145" s="169"/>
      <c r="F145" s="24" t="s">
        <v>27</v>
      </c>
      <c r="G145" s="25">
        <f>(54/54)*100</f>
        <v>100</v>
      </c>
    </row>
    <row r="146" spans="1:7" ht="94.5" x14ac:dyDescent="0.25">
      <c r="A146" s="90" t="s">
        <v>401</v>
      </c>
      <c r="B146" s="90" t="s">
        <v>402</v>
      </c>
      <c r="C146" s="90" t="s">
        <v>535</v>
      </c>
      <c r="D146" s="26" t="s">
        <v>51</v>
      </c>
      <c r="E146" s="27" t="s">
        <v>55</v>
      </c>
      <c r="F146" s="24" t="s">
        <v>36</v>
      </c>
      <c r="G146" s="25">
        <f>(G145/G142)*100</f>
        <v>100</v>
      </c>
    </row>
    <row r="147" spans="1:7" ht="16.5" customHeight="1" x14ac:dyDescent="0.25">
      <c r="A147" s="186" t="s">
        <v>28</v>
      </c>
      <c r="B147" s="187"/>
      <c r="C147" s="187"/>
      <c r="D147" s="187"/>
      <c r="E147" s="187"/>
      <c r="F147" s="187"/>
      <c r="G147" s="188"/>
    </row>
    <row r="148" spans="1:7" ht="16.5" customHeight="1" x14ac:dyDescent="0.25">
      <c r="A148" s="160" t="str">
        <f>A32</f>
        <v>Índice de Gestión para Resultados con enfoque de derechos humanos y perspectiva de género (IGpR)</v>
      </c>
      <c r="B148" s="161"/>
      <c r="C148" s="161"/>
      <c r="D148" s="161"/>
      <c r="E148" s="161"/>
      <c r="F148" s="161"/>
      <c r="G148" s="162"/>
    </row>
    <row r="149" spans="1:7" ht="54.75" customHeight="1" x14ac:dyDescent="0.25">
      <c r="A149" s="8" t="s">
        <v>130</v>
      </c>
      <c r="B149" s="145" t="s">
        <v>1312</v>
      </c>
      <c r="C149" s="146"/>
      <c r="D149" s="146"/>
      <c r="E149" s="146"/>
      <c r="F149" s="146"/>
      <c r="G149" s="147"/>
    </row>
    <row r="150" spans="1:7" ht="16.5" x14ac:dyDescent="0.25">
      <c r="A150" s="8" t="s">
        <v>129</v>
      </c>
      <c r="B150" s="154"/>
      <c r="C150" s="155"/>
      <c r="D150" s="155"/>
      <c r="E150" s="155"/>
      <c r="F150" s="155"/>
      <c r="G150" s="156"/>
    </row>
    <row r="151" spans="1:7" ht="16.5" customHeight="1" x14ac:dyDescent="0.25">
      <c r="A151" s="160" t="str">
        <f>A40</f>
        <v>Porcentaje de juicios de amparo favorables concluidos</v>
      </c>
      <c r="B151" s="161"/>
      <c r="C151" s="161"/>
      <c r="D151" s="161"/>
      <c r="E151" s="161"/>
      <c r="F151" s="161"/>
      <c r="G151" s="162"/>
    </row>
    <row r="152" spans="1:7" ht="16.5" x14ac:dyDescent="0.25">
      <c r="A152" s="8" t="s">
        <v>130</v>
      </c>
      <c r="B152" s="145" t="s">
        <v>1353</v>
      </c>
      <c r="C152" s="146"/>
      <c r="D152" s="146"/>
      <c r="E152" s="146"/>
      <c r="F152" s="146"/>
      <c r="G152" s="147"/>
    </row>
    <row r="153" spans="1:7" ht="16.5" x14ac:dyDescent="0.25">
      <c r="A153" s="8" t="s">
        <v>129</v>
      </c>
      <c r="B153" s="154"/>
      <c r="C153" s="155"/>
      <c r="D153" s="155"/>
      <c r="E153" s="155"/>
      <c r="F153" s="155"/>
      <c r="G153" s="156"/>
    </row>
    <row r="154" spans="1:7" ht="16.5" customHeight="1" x14ac:dyDescent="0.25">
      <c r="A154" s="160" t="str">
        <f>A46</f>
        <v>Porcentaje de juicios de nulidad favorables concluidos</v>
      </c>
      <c r="B154" s="161"/>
      <c r="C154" s="161"/>
      <c r="D154" s="161"/>
      <c r="E154" s="161"/>
      <c r="F154" s="161"/>
      <c r="G154" s="162"/>
    </row>
    <row r="155" spans="1:7" ht="16.5" x14ac:dyDescent="0.25">
      <c r="A155" s="8" t="s">
        <v>130</v>
      </c>
      <c r="B155" s="145" t="s">
        <v>1354</v>
      </c>
      <c r="C155" s="146"/>
      <c r="D155" s="146"/>
      <c r="E155" s="146"/>
      <c r="F155" s="146"/>
      <c r="G155" s="147"/>
    </row>
    <row r="156" spans="1:7" ht="16.5" x14ac:dyDescent="0.25">
      <c r="A156" s="8" t="s">
        <v>129</v>
      </c>
      <c r="B156" s="154"/>
      <c r="C156" s="155"/>
      <c r="D156" s="155"/>
      <c r="E156" s="155"/>
      <c r="F156" s="155"/>
      <c r="G156" s="156"/>
    </row>
    <row r="157" spans="1:7" ht="16.5" customHeight="1" x14ac:dyDescent="0.25">
      <c r="A157" s="160" t="str">
        <f>A54</f>
        <v>Porcentaje de resoluciones obtenidas del Poder Judicial de la Federación donde se reconoce la comparecencia del Instituto.</v>
      </c>
      <c r="B157" s="161"/>
      <c r="C157" s="161"/>
      <c r="D157" s="161"/>
      <c r="E157" s="161"/>
      <c r="F157" s="161"/>
      <c r="G157" s="162"/>
    </row>
    <row r="158" spans="1:7" ht="16.5" x14ac:dyDescent="0.25">
      <c r="A158" s="8" t="s">
        <v>130</v>
      </c>
      <c r="B158" s="145" t="s">
        <v>1355</v>
      </c>
      <c r="C158" s="146"/>
      <c r="D158" s="146"/>
      <c r="E158" s="146"/>
      <c r="F158" s="146"/>
      <c r="G158" s="147"/>
    </row>
    <row r="159" spans="1:7" ht="16.5" x14ac:dyDescent="0.25">
      <c r="A159" s="8" t="s">
        <v>129</v>
      </c>
      <c r="B159" s="154"/>
      <c r="C159" s="155"/>
      <c r="D159" s="155"/>
      <c r="E159" s="155"/>
      <c r="F159" s="155"/>
      <c r="G159" s="156"/>
    </row>
    <row r="160" spans="1:7" ht="16.5" customHeight="1" x14ac:dyDescent="0.25">
      <c r="A160" s="160" t="str">
        <f>A60</f>
        <v>Porcentaje de resoluciones obtenidas del Tribunal Federal de Justicia Administrativa donde se reconoce la comparecencia del Instituto.</v>
      </c>
      <c r="B160" s="161"/>
      <c r="C160" s="161"/>
      <c r="D160" s="161"/>
      <c r="E160" s="161"/>
      <c r="F160" s="161"/>
      <c r="G160" s="162"/>
    </row>
    <row r="161" spans="1:7" ht="16.5" x14ac:dyDescent="0.25">
      <c r="A161" s="8" t="s">
        <v>130</v>
      </c>
      <c r="B161" s="145" t="s">
        <v>1356</v>
      </c>
      <c r="C161" s="146"/>
      <c r="D161" s="146"/>
      <c r="E161" s="146"/>
      <c r="F161" s="146"/>
      <c r="G161" s="147"/>
    </row>
    <row r="162" spans="1:7" ht="16.5" x14ac:dyDescent="0.25">
      <c r="A162" s="8" t="s">
        <v>129</v>
      </c>
      <c r="B162" s="154"/>
      <c r="C162" s="155"/>
      <c r="D162" s="155"/>
      <c r="E162" s="155"/>
      <c r="F162" s="155"/>
      <c r="G162" s="156"/>
    </row>
    <row r="163" spans="1:7" ht="16.5" customHeight="1" x14ac:dyDescent="0.25">
      <c r="A163" s="160" t="str">
        <f>A66</f>
        <v>Porcentaje de atención de solicitudes de asesoría legal en procesos de licitación, invitaciones y adjudicaciones otorgada.</v>
      </c>
      <c r="B163" s="161"/>
      <c r="C163" s="161"/>
      <c r="D163" s="161"/>
      <c r="E163" s="161"/>
      <c r="F163" s="161"/>
      <c r="G163" s="162"/>
    </row>
    <row r="164" spans="1:7" ht="16.5" x14ac:dyDescent="0.25">
      <c r="A164" s="8" t="s">
        <v>130</v>
      </c>
      <c r="B164" s="145" t="s">
        <v>1357</v>
      </c>
      <c r="C164" s="146"/>
      <c r="D164" s="146"/>
      <c r="E164" s="146"/>
      <c r="F164" s="146"/>
      <c r="G164" s="147"/>
    </row>
    <row r="165" spans="1:7" ht="16.5" x14ac:dyDescent="0.25">
      <c r="A165" s="8" t="s">
        <v>129</v>
      </c>
      <c r="B165" s="154"/>
      <c r="C165" s="155"/>
      <c r="D165" s="155"/>
      <c r="E165" s="155"/>
      <c r="F165" s="155"/>
      <c r="G165" s="156"/>
    </row>
    <row r="166" spans="1:7" ht="16.5" customHeight="1" x14ac:dyDescent="0.25">
      <c r="A166" s="160" t="str">
        <f>A72</f>
        <v>Porcentaje de asuntos correctamente publicados en el Diario Oficial de la Federación, y actualización del marco normativo.</v>
      </c>
      <c r="B166" s="161"/>
      <c r="C166" s="161"/>
      <c r="D166" s="161"/>
      <c r="E166" s="161"/>
      <c r="F166" s="161"/>
      <c r="G166" s="162"/>
    </row>
    <row r="167" spans="1:7" ht="16.5" x14ac:dyDescent="0.25">
      <c r="A167" s="8" t="s">
        <v>130</v>
      </c>
      <c r="B167" s="145" t="s">
        <v>1358</v>
      </c>
      <c r="C167" s="146"/>
      <c r="D167" s="146"/>
      <c r="E167" s="146"/>
      <c r="F167" s="146"/>
      <c r="G167" s="147"/>
    </row>
    <row r="168" spans="1:7" ht="16.5" x14ac:dyDescent="0.25">
      <c r="A168" s="8" t="s">
        <v>129</v>
      </c>
      <c r="B168" s="154"/>
      <c r="C168" s="155"/>
      <c r="D168" s="155"/>
      <c r="E168" s="155"/>
      <c r="F168" s="155"/>
      <c r="G168" s="156"/>
    </row>
    <row r="169" spans="1:7" ht="16.5" customHeight="1" x14ac:dyDescent="0.25">
      <c r="A169" s="160" t="str">
        <f>A78</f>
        <v xml:space="preserve">Porcentaje de respuestas dadas a las solicitudes de información </v>
      </c>
      <c r="B169" s="161"/>
      <c r="C169" s="161"/>
      <c r="D169" s="161"/>
      <c r="E169" s="161"/>
      <c r="F169" s="161"/>
      <c r="G169" s="162"/>
    </row>
    <row r="170" spans="1:7" ht="16.5" x14ac:dyDescent="0.25">
      <c r="A170" s="8" t="s">
        <v>130</v>
      </c>
      <c r="B170" s="145" t="s">
        <v>1359</v>
      </c>
      <c r="C170" s="146"/>
      <c r="D170" s="146"/>
      <c r="E170" s="146"/>
      <c r="F170" s="146"/>
      <c r="G170" s="147"/>
    </row>
    <row r="171" spans="1:7" ht="16.5" x14ac:dyDescent="0.25">
      <c r="A171" s="8" t="s">
        <v>129</v>
      </c>
      <c r="B171" s="154"/>
      <c r="C171" s="155"/>
      <c r="D171" s="155"/>
      <c r="E171" s="155"/>
      <c r="F171" s="155"/>
      <c r="G171" s="156"/>
    </row>
    <row r="172" spans="1:7" ht="16.5" customHeight="1" x14ac:dyDescent="0.25">
      <c r="A172" s="160" t="str">
        <f>A84</f>
        <v>Porcentaje de  proyectos de resoluciones elaborados.</v>
      </c>
      <c r="B172" s="161"/>
      <c r="C172" s="161"/>
      <c r="D172" s="161"/>
      <c r="E172" s="161"/>
      <c r="F172" s="161"/>
      <c r="G172" s="162"/>
    </row>
    <row r="173" spans="1:7" ht="16.5" x14ac:dyDescent="0.25">
      <c r="A173" s="8" t="s">
        <v>130</v>
      </c>
      <c r="B173" s="145" t="s">
        <v>1360</v>
      </c>
      <c r="C173" s="146"/>
      <c r="D173" s="146"/>
      <c r="E173" s="146"/>
      <c r="F173" s="146"/>
      <c r="G173" s="147"/>
    </row>
    <row r="174" spans="1:7" ht="16.5" x14ac:dyDescent="0.25">
      <c r="A174" s="8" t="s">
        <v>129</v>
      </c>
      <c r="B174" s="154"/>
      <c r="C174" s="155"/>
      <c r="D174" s="155"/>
      <c r="E174" s="155"/>
      <c r="F174" s="155"/>
      <c r="G174" s="156"/>
    </row>
    <row r="175" spans="1:7" ht="16.5" customHeight="1" x14ac:dyDescent="0.25">
      <c r="A175" s="160" t="str">
        <f>A90</f>
        <v>Porcentaje de  cumplimientos realizados.</v>
      </c>
      <c r="B175" s="161"/>
      <c r="C175" s="161"/>
      <c r="D175" s="161"/>
      <c r="E175" s="161"/>
      <c r="F175" s="161"/>
      <c r="G175" s="162"/>
    </row>
    <row r="176" spans="1:7" ht="16.5" x14ac:dyDescent="0.25">
      <c r="A176" s="8" t="s">
        <v>130</v>
      </c>
      <c r="B176" s="145" t="s">
        <v>1361</v>
      </c>
      <c r="C176" s="146"/>
      <c r="D176" s="146"/>
      <c r="E176" s="146"/>
      <c r="F176" s="146"/>
      <c r="G176" s="147"/>
    </row>
    <row r="177" spans="1:7" ht="16.5" x14ac:dyDescent="0.25">
      <c r="A177" s="8" t="s">
        <v>129</v>
      </c>
      <c r="B177" s="154"/>
      <c r="C177" s="155"/>
      <c r="D177" s="155"/>
      <c r="E177" s="155"/>
      <c r="F177" s="155"/>
      <c r="G177" s="156"/>
    </row>
    <row r="178" spans="1:7" ht="16.5" customHeight="1" x14ac:dyDescent="0.25">
      <c r="A178" s="160" t="str">
        <f>A98</f>
        <v>Porcentaje de atención a los juicios de amparo notificados al Instituto por el Poder Judicial de la Federación.</v>
      </c>
      <c r="B178" s="161"/>
      <c r="C178" s="161"/>
      <c r="D178" s="161"/>
      <c r="E178" s="161"/>
      <c r="F178" s="161"/>
      <c r="G178" s="162"/>
    </row>
    <row r="179" spans="1:7" ht="16.5" x14ac:dyDescent="0.25">
      <c r="A179" s="8" t="s">
        <v>130</v>
      </c>
      <c r="B179" s="145" t="s">
        <v>1362</v>
      </c>
      <c r="C179" s="146"/>
      <c r="D179" s="146"/>
      <c r="E179" s="146"/>
      <c r="F179" s="146"/>
      <c r="G179" s="147"/>
    </row>
    <row r="180" spans="1:7" ht="16.5" x14ac:dyDescent="0.25">
      <c r="A180" s="8" t="s">
        <v>129</v>
      </c>
      <c r="B180" s="154"/>
      <c r="C180" s="155"/>
      <c r="D180" s="155"/>
      <c r="E180" s="155"/>
      <c r="F180" s="155"/>
      <c r="G180" s="156"/>
    </row>
    <row r="181" spans="1:7" ht="16.5" customHeight="1" x14ac:dyDescent="0.25">
      <c r="A181" s="160" t="str">
        <f>A104</f>
        <v>Porcentaje de atención a los juicios de nulidad notificados al Instituto por el Tribunal Federal de Justicia Administrativa.</v>
      </c>
      <c r="B181" s="161"/>
      <c r="C181" s="161"/>
      <c r="D181" s="161"/>
      <c r="E181" s="161"/>
      <c r="F181" s="161"/>
      <c r="G181" s="162"/>
    </row>
    <row r="182" spans="1:7" ht="16.5" x14ac:dyDescent="0.25">
      <c r="A182" s="8" t="s">
        <v>130</v>
      </c>
      <c r="B182" s="145" t="s">
        <v>1363</v>
      </c>
      <c r="C182" s="146"/>
      <c r="D182" s="146"/>
      <c r="E182" s="146"/>
      <c r="F182" s="146"/>
      <c r="G182" s="147"/>
    </row>
    <row r="183" spans="1:7" ht="16.5" x14ac:dyDescent="0.25">
      <c r="A183" s="8" t="s">
        <v>129</v>
      </c>
      <c r="B183" s="154"/>
      <c r="C183" s="155"/>
      <c r="D183" s="155"/>
      <c r="E183" s="155"/>
      <c r="F183" s="155"/>
      <c r="G183" s="156"/>
    </row>
    <row r="184" spans="1:7" ht="16.5" customHeight="1" x14ac:dyDescent="0.25">
      <c r="A184" s="160" t="str">
        <f>A110</f>
        <v xml:space="preserve">Porcentaje de atención de consultas internas. </v>
      </c>
      <c r="B184" s="161"/>
      <c r="C184" s="161"/>
      <c r="D184" s="161"/>
      <c r="E184" s="161"/>
      <c r="F184" s="161"/>
      <c r="G184" s="162"/>
    </row>
    <row r="185" spans="1:7" ht="16.5" x14ac:dyDescent="0.25">
      <c r="A185" s="8" t="s">
        <v>130</v>
      </c>
      <c r="B185" s="145" t="s">
        <v>1364</v>
      </c>
      <c r="C185" s="146"/>
      <c r="D185" s="146"/>
      <c r="E185" s="146"/>
      <c r="F185" s="146"/>
      <c r="G185" s="147"/>
    </row>
    <row r="186" spans="1:7" ht="16.5" x14ac:dyDescent="0.25">
      <c r="A186" s="8" t="s">
        <v>129</v>
      </c>
      <c r="B186" s="154"/>
      <c r="C186" s="155"/>
      <c r="D186" s="155"/>
      <c r="E186" s="155"/>
      <c r="F186" s="155"/>
      <c r="G186" s="156"/>
    </row>
    <row r="187" spans="1:7" ht="16.5" customHeight="1" x14ac:dyDescent="0.25">
      <c r="A187" s="160" t="str">
        <f>A116</f>
        <v xml:space="preserve">Porcentaje de atención de convenios </v>
      </c>
      <c r="B187" s="161"/>
      <c r="C187" s="161"/>
      <c r="D187" s="161"/>
      <c r="E187" s="161"/>
      <c r="F187" s="161"/>
      <c r="G187" s="162"/>
    </row>
    <row r="188" spans="1:7" ht="16.5" x14ac:dyDescent="0.25">
      <c r="A188" s="8" t="s">
        <v>130</v>
      </c>
      <c r="B188" s="145" t="s">
        <v>1365</v>
      </c>
      <c r="C188" s="146"/>
      <c r="D188" s="146"/>
      <c r="E188" s="146"/>
      <c r="F188" s="146"/>
      <c r="G188" s="147"/>
    </row>
    <row r="189" spans="1:7" ht="16.5" x14ac:dyDescent="0.25">
      <c r="A189" s="8" t="s">
        <v>129</v>
      </c>
      <c r="B189" s="154"/>
      <c r="C189" s="155"/>
      <c r="D189" s="155"/>
      <c r="E189" s="155"/>
      <c r="F189" s="155"/>
      <c r="G189" s="156"/>
    </row>
    <row r="190" spans="1:7" ht="16.5" customHeight="1" x14ac:dyDescent="0.25">
      <c r="A190" s="160" t="str">
        <f>A122</f>
        <v>Porcentaje de atención a los asuntos que requieren publicación el Diario Oficial de la Federación.</v>
      </c>
      <c r="B190" s="161"/>
      <c r="C190" s="161"/>
      <c r="D190" s="161"/>
      <c r="E190" s="161"/>
      <c r="F190" s="161"/>
      <c r="G190" s="162"/>
    </row>
    <row r="191" spans="1:7" ht="16.5" x14ac:dyDescent="0.25">
      <c r="A191" s="8" t="s">
        <v>130</v>
      </c>
      <c r="B191" s="145" t="s">
        <v>1584</v>
      </c>
      <c r="C191" s="146"/>
      <c r="D191" s="146"/>
      <c r="E191" s="146"/>
      <c r="F191" s="146"/>
      <c r="G191" s="147"/>
    </row>
    <row r="192" spans="1:7" ht="16.5" x14ac:dyDescent="0.25">
      <c r="A192" s="8" t="s">
        <v>129</v>
      </c>
      <c r="B192" s="154"/>
      <c r="C192" s="155"/>
      <c r="D192" s="155"/>
      <c r="E192" s="155"/>
      <c r="F192" s="155"/>
      <c r="G192" s="156"/>
    </row>
    <row r="193" spans="1:7" ht="16.5" customHeight="1" x14ac:dyDescent="0.25">
      <c r="A193" s="160" t="str">
        <f>A128</f>
        <v>Porcentaje de atención a las solicitudes de información.</v>
      </c>
      <c r="B193" s="161"/>
      <c r="C193" s="161"/>
      <c r="D193" s="161"/>
      <c r="E193" s="161"/>
      <c r="F193" s="161"/>
      <c r="G193" s="162"/>
    </row>
    <row r="194" spans="1:7" ht="16.5" x14ac:dyDescent="0.25">
      <c r="A194" s="8" t="s">
        <v>130</v>
      </c>
      <c r="B194" s="145" t="s">
        <v>1366</v>
      </c>
      <c r="C194" s="146"/>
      <c r="D194" s="146"/>
      <c r="E194" s="146"/>
      <c r="F194" s="146"/>
      <c r="G194" s="147"/>
    </row>
    <row r="195" spans="1:7" ht="16.5" x14ac:dyDescent="0.25">
      <c r="A195" s="8" t="s">
        <v>129</v>
      </c>
      <c r="B195" s="154"/>
      <c r="C195" s="155"/>
      <c r="D195" s="155"/>
      <c r="E195" s="155"/>
      <c r="F195" s="155"/>
      <c r="G195" s="156"/>
    </row>
    <row r="196" spans="1:7" ht="16.5" customHeight="1" x14ac:dyDescent="0.25">
      <c r="A196" s="160" t="str">
        <f>A134</f>
        <v>Porcentaje de atención a las solicitudes  formuladas al Comité de Transparencia.</v>
      </c>
      <c r="B196" s="161"/>
      <c r="C196" s="161"/>
      <c r="D196" s="161"/>
      <c r="E196" s="161"/>
      <c r="F196" s="161"/>
      <c r="G196" s="162"/>
    </row>
    <row r="197" spans="1:7" ht="16.5" x14ac:dyDescent="0.25">
      <c r="A197" s="8" t="s">
        <v>130</v>
      </c>
      <c r="B197" s="145" t="s">
        <v>1367</v>
      </c>
      <c r="C197" s="146"/>
      <c r="D197" s="146"/>
      <c r="E197" s="146"/>
      <c r="F197" s="146"/>
      <c r="G197" s="147"/>
    </row>
    <row r="198" spans="1:7" ht="16.5" x14ac:dyDescent="0.25">
      <c r="A198" s="8" t="s">
        <v>129</v>
      </c>
      <c r="B198" s="154"/>
      <c r="C198" s="155"/>
      <c r="D198" s="155"/>
      <c r="E198" s="155"/>
      <c r="F198" s="155"/>
      <c r="G198" s="156"/>
    </row>
    <row r="199" spans="1:7" ht="16.5" customHeight="1" x14ac:dyDescent="0.25">
      <c r="A199" s="160" t="str">
        <f>A140</f>
        <v>Porcentaje de atención a los recursos de revisión interpuestos.</v>
      </c>
      <c r="B199" s="161"/>
      <c r="C199" s="161"/>
      <c r="D199" s="161"/>
      <c r="E199" s="161"/>
      <c r="F199" s="161"/>
      <c r="G199" s="162"/>
    </row>
    <row r="200" spans="1:7" ht="16.5" x14ac:dyDescent="0.25">
      <c r="A200" s="8" t="s">
        <v>130</v>
      </c>
      <c r="B200" s="145" t="s">
        <v>1368</v>
      </c>
      <c r="C200" s="146"/>
      <c r="D200" s="146"/>
      <c r="E200" s="146"/>
      <c r="F200" s="146"/>
      <c r="G200" s="147"/>
    </row>
    <row r="201" spans="1:7" ht="16.5" x14ac:dyDescent="0.25">
      <c r="A201" s="8" t="s">
        <v>129</v>
      </c>
      <c r="B201" s="154"/>
      <c r="C201" s="155"/>
      <c r="D201" s="155"/>
      <c r="E201" s="155"/>
      <c r="F201" s="155"/>
      <c r="G201" s="156"/>
    </row>
    <row r="202" spans="1:7" ht="16.5" customHeight="1" x14ac:dyDescent="0.25">
      <c r="A202" s="160" t="str">
        <f>A146</f>
        <v>Porcentaje de comparecencia y cumplimiento de obligaciones del INAI en los recursos de revisión interpuestos.</v>
      </c>
      <c r="B202" s="161"/>
      <c r="C202" s="161"/>
      <c r="D202" s="161"/>
      <c r="E202" s="161"/>
      <c r="F202" s="161"/>
      <c r="G202" s="162"/>
    </row>
    <row r="203" spans="1:7" ht="16.5" x14ac:dyDescent="0.25">
      <c r="A203" s="8" t="s">
        <v>130</v>
      </c>
      <c r="B203" s="145" t="s">
        <v>1540</v>
      </c>
      <c r="C203" s="146"/>
      <c r="D203" s="146"/>
      <c r="E203" s="146"/>
      <c r="F203" s="146"/>
      <c r="G203" s="147"/>
    </row>
    <row r="204" spans="1:7" ht="16.5" x14ac:dyDescent="0.25">
      <c r="A204" s="8" t="s">
        <v>129</v>
      </c>
      <c r="B204" s="154"/>
      <c r="C204" s="155"/>
      <c r="D204" s="155"/>
      <c r="E204" s="155"/>
      <c r="F204" s="155"/>
      <c r="G204" s="156"/>
    </row>
    <row r="205" spans="1:7" x14ac:dyDescent="0.25">
      <c r="A205" s="213"/>
      <c r="B205" s="213"/>
      <c r="C205" s="213"/>
      <c r="D205" s="213"/>
      <c r="E205" s="213"/>
      <c r="F205" s="213"/>
      <c r="G205" s="213"/>
    </row>
    <row r="206" spans="1:7" ht="16.5" customHeight="1" x14ac:dyDescent="0.25">
      <c r="A206" s="186" t="s">
        <v>35</v>
      </c>
      <c r="B206" s="187"/>
      <c r="C206" s="187"/>
      <c r="D206" s="187"/>
      <c r="E206" s="187"/>
      <c r="F206" s="187"/>
      <c r="G206" s="188"/>
    </row>
    <row r="207" spans="1:7" ht="16.5" customHeight="1" x14ac:dyDescent="0.25">
      <c r="A207" s="160" t="str">
        <f>A148</f>
        <v>Índice de Gestión para Resultados con enfoque de derechos humanos y perspectiva de género (IGpR)</v>
      </c>
      <c r="B207" s="161"/>
      <c r="C207" s="161"/>
      <c r="D207" s="161"/>
      <c r="E207" s="161"/>
      <c r="F207" s="161"/>
      <c r="G207" s="162"/>
    </row>
    <row r="208" spans="1:7" ht="33" x14ac:dyDescent="0.25">
      <c r="A208" s="30" t="s">
        <v>30</v>
      </c>
      <c r="B208" s="145"/>
      <c r="C208" s="146"/>
      <c r="D208" s="146"/>
      <c r="E208" s="146"/>
      <c r="F208" s="146"/>
      <c r="G208" s="147"/>
    </row>
    <row r="209" spans="1:7" ht="33" x14ac:dyDescent="0.25">
      <c r="A209" s="30" t="s">
        <v>31</v>
      </c>
      <c r="B209" s="154"/>
      <c r="C209" s="155"/>
      <c r="D209" s="155"/>
      <c r="E209" s="155"/>
      <c r="F209" s="155"/>
      <c r="G209" s="156"/>
    </row>
    <row r="210" spans="1:7" ht="16.5" x14ac:dyDescent="0.25">
      <c r="A210" s="30" t="s">
        <v>32</v>
      </c>
      <c r="B210" s="154"/>
      <c r="C210" s="155"/>
      <c r="D210" s="155"/>
      <c r="E210" s="155"/>
      <c r="F210" s="155"/>
      <c r="G210" s="156"/>
    </row>
    <row r="211" spans="1:7" ht="16.5" customHeight="1" x14ac:dyDescent="0.25">
      <c r="A211" s="160" t="str">
        <f>A151</f>
        <v>Porcentaje de juicios de amparo favorables concluidos</v>
      </c>
      <c r="B211" s="161"/>
      <c r="C211" s="161"/>
      <c r="D211" s="161"/>
      <c r="E211" s="161"/>
      <c r="F211" s="161"/>
      <c r="G211" s="162"/>
    </row>
    <row r="212" spans="1:7" ht="33" x14ac:dyDescent="0.25">
      <c r="A212" s="30" t="s">
        <v>30</v>
      </c>
      <c r="B212" s="145"/>
      <c r="C212" s="146"/>
      <c r="D212" s="146"/>
      <c r="E212" s="146"/>
      <c r="F212" s="146"/>
      <c r="G212" s="147"/>
    </row>
    <row r="213" spans="1:7" ht="33" x14ac:dyDescent="0.25">
      <c r="A213" s="30" t="s">
        <v>31</v>
      </c>
      <c r="B213" s="154"/>
      <c r="C213" s="155"/>
      <c r="D213" s="155"/>
      <c r="E213" s="155"/>
      <c r="F213" s="155"/>
      <c r="G213" s="156"/>
    </row>
    <row r="214" spans="1:7" ht="16.5" x14ac:dyDescent="0.25">
      <c r="A214" s="30" t="s">
        <v>32</v>
      </c>
      <c r="B214" s="154"/>
      <c r="C214" s="155"/>
      <c r="D214" s="155"/>
      <c r="E214" s="155"/>
      <c r="F214" s="155"/>
      <c r="G214" s="156"/>
    </row>
    <row r="215" spans="1:7" ht="16.5" customHeight="1" x14ac:dyDescent="0.25">
      <c r="A215" s="160" t="str">
        <f>A154</f>
        <v>Porcentaje de juicios de nulidad favorables concluidos</v>
      </c>
      <c r="B215" s="161"/>
      <c r="C215" s="161"/>
      <c r="D215" s="161"/>
      <c r="E215" s="161"/>
      <c r="F215" s="161"/>
      <c r="G215" s="162"/>
    </row>
    <row r="216" spans="1:7" ht="33" x14ac:dyDescent="0.25">
      <c r="A216" s="30" t="s">
        <v>30</v>
      </c>
      <c r="B216" s="145"/>
      <c r="C216" s="146"/>
      <c r="D216" s="146"/>
      <c r="E216" s="146"/>
      <c r="F216" s="146"/>
      <c r="G216" s="147"/>
    </row>
    <row r="217" spans="1:7" ht="33" x14ac:dyDescent="0.25">
      <c r="A217" s="30" t="s">
        <v>31</v>
      </c>
      <c r="B217" s="154"/>
      <c r="C217" s="155"/>
      <c r="D217" s="155"/>
      <c r="E217" s="155"/>
      <c r="F217" s="155"/>
      <c r="G217" s="156"/>
    </row>
    <row r="218" spans="1:7" ht="16.5" x14ac:dyDescent="0.25">
      <c r="A218" s="30" t="s">
        <v>32</v>
      </c>
      <c r="B218" s="154"/>
      <c r="C218" s="155"/>
      <c r="D218" s="155"/>
      <c r="E218" s="155"/>
      <c r="F218" s="155"/>
      <c r="G218" s="156"/>
    </row>
    <row r="219" spans="1:7" ht="16.5" customHeight="1" x14ac:dyDescent="0.25">
      <c r="A219" s="160" t="str">
        <f>A157</f>
        <v>Porcentaje de resoluciones obtenidas del Poder Judicial de la Federación donde se reconoce la comparecencia del Instituto.</v>
      </c>
      <c r="B219" s="161"/>
      <c r="C219" s="161"/>
      <c r="D219" s="161"/>
      <c r="E219" s="161"/>
      <c r="F219" s="161"/>
      <c r="G219" s="162"/>
    </row>
    <row r="220" spans="1:7" ht="33" x14ac:dyDescent="0.25">
      <c r="A220" s="30" t="s">
        <v>30</v>
      </c>
      <c r="B220" s="145"/>
      <c r="C220" s="146"/>
      <c r="D220" s="146"/>
      <c r="E220" s="146"/>
      <c r="F220" s="146"/>
      <c r="G220" s="147"/>
    </row>
    <row r="221" spans="1:7" ht="33" x14ac:dyDescent="0.25">
      <c r="A221" s="30" t="s">
        <v>31</v>
      </c>
      <c r="B221" s="154"/>
      <c r="C221" s="155"/>
      <c r="D221" s="155"/>
      <c r="E221" s="155"/>
      <c r="F221" s="155"/>
      <c r="G221" s="156"/>
    </row>
    <row r="222" spans="1:7" ht="16.5" x14ac:dyDescent="0.25">
      <c r="A222" s="30" t="s">
        <v>32</v>
      </c>
      <c r="B222" s="154"/>
      <c r="C222" s="155"/>
      <c r="D222" s="155"/>
      <c r="E222" s="155"/>
      <c r="F222" s="155"/>
      <c r="G222" s="156"/>
    </row>
    <row r="223" spans="1:7" ht="16.5" customHeight="1" x14ac:dyDescent="0.25">
      <c r="A223" s="160" t="str">
        <f>A160</f>
        <v>Porcentaje de resoluciones obtenidas del Tribunal Federal de Justicia Administrativa donde se reconoce la comparecencia del Instituto.</v>
      </c>
      <c r="B223" s="161"/>
      <c r="C223" s="161"/>
      <c r="D223" s="161"/>
      <c r="E223" s="161"/>
      <c r="F223" s="161"/>
      <c r="G223" s="162"/>
    </row>
    <row r="224" spans="1:7" ht="33" x14ac:dyDescent="0.25">
      <c r="A224" s="30" t="s">
        <v>30</v>
      </c>
      <c r="B224" s="145"/>
      <c r="C224" s="146"/>
      <c r="D224" s="146"/>
      <c r="E224" s="146"/>
      <c r="F224" s="146"/>
      <c r="G224" s="147"/>
    </row>
    <row r="225" spans="1:7" ht="33" x14ac:dyDescent="0.25">
      <c r="A225" s="30" t="s">
        <v>31</v>
      </c>
      <c r="B225" s="154"/>
      <c r="C225" s="155"/>
      <c r="D225" s="155"/>
      <c r="E225" s="155"/>
      <c r="F225" s="155"/>
      <c r="G225" s="156"/>
    </row>
    <row r="226" spans="1:7" ht="16.5" x14ac:dyDescent="0.25">
      <c r="A226" s="30" t="s">
        <v>32</v>
      </c>
      <c r="B226" s="154"/>
      <c r="C226" s="155"/>
      <c r="D226" s="155"/>
      <c r="E226" s="155"/>
      <c r="F226" s="155"/>
      <c r="G226" s="156"/>
    </row>
    <row r="227" spans="1:7" ht="16.5" customHeight="1" x14ac:dyDescent="0.25">
      <c r="A227" s="160" t="str">
        <f>A163</f>
        <v>Porcentaje de atención de solicitudes de asesoría legal en procesos de licitación, invitaciones y adjudicaciones otorgada.</v>
      </c>
      <c r="B227" s="161"/>
      <c r="C227" s="161"/>
      <c r="D227" s="161"/>
      <c r="E227" s="161"/>
      <c r="F227" s="161"/>
      <c r="G227" s="162"/>
    </row>
    <row r="228" spans="1:7" ht="33" x14ac:dyDescent="0.25">
      <c r="A228" s="30" t="s">
        <v>30</v>
      </c>
      <c r="B228" s="145"/>
      <c r="C228" s="146"/>
      <c r="D228" s="146"/>
      <c r="E228" s="146"/>
      <c r="F228" s="146"/>
      <c r="G228" s="147"/>
    </row>
    <row r="229" spans="1:7" ht="33" x14ac:dyDescent="0.25">
      <c r="A229" s="30" t="s">
        <v>31</v>
      </c>
      <c r="B229" s="154"/>
      <c r="C229" s="155"/>
      <c r="D229" s="155"/>
      <c r="E229" s="155"/>
      <c r="F229" s="155"/>
      <c r="G229" s="156"/>
    </row>
    <row r="230" spans="1:7" ht="16.5" x14ac:dyDescent="0.25">
      <c r="A230" s="30" t="s">
        <v>32</v>
      </c>
      <c r="B230" s="154"/>
      <c r="C230" s="155"/>
      <c r="D230" s="155"/>
      <c r="E230" s="155"/>
      <c r="F230" s="155"/>
      <c r="G230" s="156"/>
    </row>
    <row r="231" spans="1:7" ht="16.5" customHeight="1" x14ac:dyDescent="0.25">
      <c r="A231" s="160" t="str">
        <f>A166</f>
        <v>Porcentaje de asuntos correctamente publicados en el Diario Oficial de la Federación, y actualización del marco normativo.</v>
      </c>
      <c r="B231" s="161"/>
      <c r="C231" s="161"/>
      <c r="D231" s="161"/>
      <c r="E231" s="161"/>
      <c r="F231" s="161"/>
      <c r="G231" s="162"/>
    </row>
    <row r="232" spans="1:7" ht="33" x14ac:dyDescent="0.25">
      <c r="A232" s="30" t="s">
        <v>30</v>
      </c>
      <c r="B232" s="145"/>
      <c r="C232" s="146"/>
      <c r="D232" s="146"/>
      <c r="E232" s="146"/>
      <c r="F232" s="146"/>
      <c r="G232" s="147"/>
    </row>
    <row r="233" spans="1:7" ht="33" x14ac:dyDescent="0.25">
      <c r="A233" s="30" t="s">
        <v>31</v>
      </c>
      <c r="B233" s="154"/>
      <c r="C233" s="155"/>
      <c r="D233" s="155"/>
      <c r="E233" s="155"/>
      <c r="F233" s="155"/>
      <c r="G233" s="156"/>
    </row>
    <row r="234" spans="1:7" ht="16.5" x14ac:dyDescent="0.25">
      <c r="A234" s="30" t="s">
        <v>32</v>
      </c>
      <c r="B234" s="154"/>
      <c r="C234" s="155"/>
      <c r="D234" s="155"/>
      <c r="E234" s="155"/>
      <c r="F234" s="155"/>
      <c r="G234" s="156"/>
    </row>
    <row r="235" spans="1:7" ht="16.5" customHeight="1" x14ac:dyDescent="0.25">
      <c r="A235" s="296" t="str">
        <f>A169</f>
        <v xml:space="preserve">Porcentaje de respuestas dadas a las solicitudes de información </v>
      </c>
      <c r="B235" s="297"/>
      <c r="C235" s="297"/>
      <c r="D235" s="297"/>
      <c r="E235" s="297"/>
      <c r="F235" s="297"/>
      <c r="G235" s="298"/>
    </row>
    <row r="236" spans="1:7" ht="33" x14ac:dyDescent="0.25">
      <c r="A236" s="30" t="s">
        <v>30</v>
      </c>
      <c r="B236" s="145"/>
      <c r="C236" s="146"/>
      <c r="D236" s="146"/>
      <c r="E236" s="146"/>
      <c r="F236" s="146"/>
      <c r="G236" s="147"/>
    </row>
    <row r="237" spans="1:7" ht="33" x14ac:dyDescent="0.25">
      <c r="A237" s="30" t="s">
        <v>31</v>
      </c>
      <c r="B237" s="154"/>
      <c r="C237" s="155"/>
      <c r="D237" s="155"/>
      <c r="E237" s="155"/>
      <c r="F237" s="155"/>
      <c r="G237" s="156"/>
    </row>
    <row r="238" spans="1:7" ht="16.5" x14ac:dyDescent="0.25">
      <c r="A238" s="30" t="s">
        <v>32</v>
      </c>
      <c r="B238" s="154"/>
      <c r="C238" s="155"/>
      <c r="D238" s="155"/>
      <c r="E238" s="155"/>
      <c r="F238" s="155"/>
      <c r="G238" s="156"/>
    </row>
    <row r="239" spans="1:7" ht="16.5" customHeight="1" x14ac:dyDescent="0.25">
      <c r="A239" s="160" t="str">
        <f>A172</f>
        <v>Porcentaje de  proyectos de resoluciones elaborados.</v>
      </c>
      <c r="B239" s="161"/>
      <c r="C239" s="161"/>
      <c r="D239" s="161"/>
      <c r="E239" s="161"/>
      <c r="F239" s="161"/>
      <c r="G239" s="162"/>
    </row>
    <row r="240" spans="1:7" ht="33" x14ac:dyDescent="0.25">
      <c r="A240" s="30" t="s">
        <v>30</v>
      </c>
      <c r="B240" s="145"/>
      <c r="C240" s="146"/>
      <c r="D240" s="146"/>
      <c r="E240" s="146"/>
      <c r="F240" s="146"/>
      <c r="G240" s="147"/>
    </row>
    <row r="241" spans="1:7" ht="33" x14ac:dyDescent="0.25">
      <c r="A241" s="30" t="s">
        <v>31</v>
      </c>
      <c r="B241" s="154"/>
      <c r="C241" s="155"/>
      <c r="D241" s="155"/>
      <c r="E241" s="155"/>
      <c r="F241" s="155"/>
      <c r="G241" s="156"/>
    </row>
    <row r="242" spans="1:7" ht="16.5" x14ac:dyDescent="0.25">
      <c r="A242" s="30" t="s">
        <v>32</v>
      </c>
      <c r="B242" s="154"/>
      <c r="C242" s="155"/>
      <c r="D242" s="155"/>
      <c r="E242" s="155"/>
      <c r="F242" s="155"/>
      <c r="G242" s="156"/>
    </row>
    <row r="243" spans="1:7" ht="16.5" customHeight="1" x14ac:dyDescent="0.25">
      <c r="A243" s="296" t="str">
        <f>A175</f>
        <v>Porcentaje de  cumplimientos realizados.</v>
      </c>
      <c r="B243" s="297"/>
      <c r="C243" s="297"/>
      <c r="D243" s="297"/>
      <c r="E243" s="297"/>
      <c r="F243" s="297"/>
      <c r="G243" s="298"/>
    </row>
    <row r="244" spans="1:7" ht="33" x14ac:dyDescent="0.25">
      <c r="A244" s="30" t="s">
        <v>30</v>
      </c>
      <c r="B244" s="145"/>
      <c r="C244" s="146"/>
      <c r="D244" s="146"/>
      <c r="E244" s="146"/>
      <c r="F244" s="146"/>
      <c r="G244" s="147"/>
    </row>
    <row r="245" spans="1:7" ht="33" x14ac:dyDescent="0.25">
      <c r="A245" s="30" t="s">
        <v>31</v>
      </c>
      <c r="B245" s="154"/>
      <c r="C245" s="155"/>
      <c r="D245" s="155"/>
      <c r="E245" s="155"/>
      <c r="F245" s="155"/>
      <c r="G245" s="156"/>
    </row>
    <row r="246" spans="1:7" ht="16.5" x14ac:dyDescent="0.25">
      <c r="A246" s="30" t="s">
        <v>32</v>
      </c>
      <c r="B246" s="154"/>
      <c r="C246" s="155"/>
      <c r="D246" s="155"/>
      <c r="E246" s="155"/>
      <c r="F246" s="155"/>
      <c r="G246" s="156"/>
    </row>
    <row r="247" spans="1:7" ht="16.5" customHeight="1" x14ac:dyDescent="0.25">
      <c r="A247" s="160" t="str">
        <f>A178</f>
        <v>Porcentaje de atención a los juicios de amparo notificados al Instituto por el Poder Judicial de la Federación.</v>
      </c>
      <c r="B247" s="161"/>
      <c r="C247" s="161"/>
      <c r="D247" s="161"/>
      <c r="E247" s="161"/>
      <c r="F247" s="161"/>
      <c r="G247" s="162"/>
    </row>
    <row r="248" spans="1:7" ht="33" x14ac:dyDescent="0.25">
      <c r="A248" s="30" t="s">
        <v>30</v>
      </c>
      <c r="B248" s="145"/>
      <c r="C248" s="146"/>
      <c r="D248" s="146"/>
      <c r="E248" s="146"/>
      <c r="F248" s="146"/>
      <c r="G248" s="147"/>
    </row>
    <row r="249" spans="1:7" ht="33" x14ac:dyDescent="0.25">
      <c r="A249" s="30" t="s">
        <v>31</v>
      </c>
      <c r="B249" s="154"/>
      <c r="C249" s="155"/>
      <c r="D249" s="155"/>
      <c r="E249" s="155"/>
      <c r="F249" s="155"/>
      <c r="G249" s="156"/>
    </row>
    <row r="250" spans="1:7" ht="16.5" x14ac:dyDescent="0.25">
      <c r="A250" s="30" t="s">
        <v>32</v>
      </c>
      <c r="B250" s="154"/>
      <c r="C250" s="155"/>
      <c r="D250" s="155"/>
      <c r="E250" s="155"/>
      <c r="F250" s="155"/>
      <c r="G250" s="156"/>
    </row>
    <row r="251" spans="1:7" ht="16.5" customHeight="1" x14ac:dyDescent="0.25">
      <c r="A251" s="296" t="str">
        <f>A181</f>
        <v>Porcentaje de atención a los juicios de nulidad notificados al Instituto por el Tribunal Federal de Justicia Administrativa.</v>
      </c>
      <c r="B251" s="297"/>
      <c r="C251" s="297"/>
      <c r="D251" s="297"/>
      <c r="E251" s="297"/>
      <c r="F251" s="297"/>
      <c r="G251" s="298"/>
    </row>
    <row r="252" spans="1:7" ht="33" x14ac:dyDescent="0.25">
      <c r="A252" s="30" t="s">
        <v>30</v>
      </c>
      <c r="B252" s="145"/>
      <c r="C252" s="146"/>
      <c r="D252" s="146"/>
      <c r="E252" s="146"/>
      <c r="F252" s="146"/>
      <c r="G252" s="147"/>
    </row>
    <row r="253" spans="1:7" ht="33" x14ac:dyDescent="0.25">
      <c r="A253" s="30" t="s">
        <v>31</v>
      </c>
      <c r="B253" s="154"/>
      <c r="C253" s="155"/>
      <c r="D253" s="155"/>
      <c r="E253" s="155"/>
      <c r="F253" s="155"/>
      <c r="G253" s="156"/>
    </row>
    <row r="254" spans="1:7" ht="16.5" x14ac:dyDescent="0.25">
      <c r="A254" s="30" t="s">
        <v>32</v>
      </c>
      <c r="B254" s="154"/>
      <c r="C254" s="155"/>
      <c r="D254" s="155"/>
      <c r="E254" s="155"/>
      <c r="F254" s="155"/>
      <c r="G254" s="156"/>
    </row>
    <row r="255" spans="1:7" ht="16.5" customHeight="1" x14ac:dyDescent="0.25">
      <c r="A255" s="296" t="str">
        <f>A184</f>
        <v xml:space="preserve">Porcentaje de atención de consultas internas. </v>
      </c>
      <c r="B255" s="297"/>
      <c r="C255" s="297"/>
      <c r="D255" s="297"/>
      <c r="E255" s="297"/>
      <c r="F255" s="297"/>
      <c r="G255" s="298"/>
    </row>
    <row r="256" spans="1:7" ht="33" x14ac:dyDescent="0.25">
      <c r="A256" s="30" t="s">
        <v>30</v>
      </c>
      <c r="B256" s="145"/>
      <c r="C256" s="146"/>
      <c r="D256" s="146"/>
      <c r="E256" s="146"/>
      <c r="F256" s="146"/>
      <c r="G256" s="147"/>
    </row>
    <row r="257" spans="1:7" ht="33" x14ac:dyDescent="0.25">
      <c r="A257" s="30" t="s">
        <v>31</v>
      </c>
      <c r="B257" s="154"/>
      <c r="C257" s="155"/>
      <c r="D257" s="155"/>
      <c r="E257" s="155"/>
      <c r="F257" s="155"/>
      <c r="G257" s="156"/>
    </row>
    <row r="258" spans="1:7" ht="16.5" x14ac:dyDescent="0.25">
      <c r="A258" s="30" t="s">
        <v>32</v>
      </c>
      <c r="B258" s="154"/>
      <c r="C258" s="155"/>
      <c r="D258" s="155"/>
      <c r="E258" s="155"/>
      <c r="F258" s="155"/>
      <c r="G258" s="156"/>
    </row>
    <row r="259" spans="1:7" ht="16.5" x14ac:dyDescent="0.25">
      <c r="A259" s="160" t="str">
        <f>A187</f>
        <v xml:space="preserve">Porcentaje de atención de convenios </v>
      </c>
      <c r="B259" s="161"/>
      <c r="C259" s="161"/>
      <c r="D259" s="161"/>
      <c r="E259" s="161"/>
      <c r="F259" s="161"/>
      <c r="G259" s="162"/>
    </row>
    <row r="260" spans="1:7" ht="33" x14ac:dyDescent="0.25">
      <c r="A260" s="30" t="s">
        <v>30</v>
      </c>
      <c r="B260" s="145"/>
      <c r="C260" s="146"/>
      <c r="D260" s="146"/>
      <c r="E260" s="146"/>
      <c r="F260" s="146"/>
      <c r="G260" s="147"/>
    </row>
    <row r="261" spans="1:7" ht="33" x14ac:dyDescent="0.25">
      <c r="A261" s="30" t="s">
        <v>31</v>
      </c>
      <c r="B261" s="154"/>
      <c r="C261" s="155"/>
      <c r="D261" s="155"/>
      <c r="E261" s="155"/>
      <c r="F261" s="155"/>
      <c r="G261" s="156"/>
    </row>
    <row r="262" spans="1:7" ht="16.5" x14ac:dyDescent="0.25">
      <c r="A262" s="30" t="s">
        <v>32</v>
      </c>
      <c r="B262" s="154"/>
      <c r="C262" s="155"/>
      <c r="D262" s="155"/>
      <c r="E262" s="155"/>
      <c r="F262" s="155"/>
      <c r="G262" s="156"/>
    </row>
    <row r="263" spans="1:7" ht="16.5" customHeight="1" x14ac:dyDescent="0.25">
      <c r="A263" s="296" t="str">
        <f>A190</f>
        <v>Porcentaje de atención a los asuntos que requieren publicación el Diario Oficial de la Federación.</v>
      </c>
      <c r="B263" s="297"/>
      <c r="C263" s="297"/>
      <c r="D263" s="297"/>
      <c r="E263" s="297"/>
      <c r="F263" s="297"/>
      <c r="G263" s="298"/>
    </row>
    <row r="264" spans="1:7" ht="33" x14ac:dyDescent="0.25">
      <c r="A264" s="30" t="s">
        <v>30</v>
      </c>
      <c r="B264" s="145"/>
      <c r="C264" s="146"/>
      <c r="D264" s="146"/>
      <c r="E264" s="146"/>
      <c r="F264" s="146"/>
      <c r="G264" s="147"/>
    </row>
    <row r="265" spans="1:7" ht="33" x14ac:dyDescent="0.25">
      <c r="A265" s="30" t="s">
        <v>31</v>
      </c>
      <c r="B265" s="154"/>
      <c r="C265" s="155"/>
      <c r="D265" s="155"/>
      <c r="E265" s="155"/>
      <c r="F265" s="155"/>
      <c r="G265" s="156"/>
    </row>
    <row r="266" spans="1:7" ht="16.5" x14ac:dyDescent="0.25">
      <c r="A266" s="30" t="s">
        <v>32</v>
      </c>
      <c r="B266" s="154"/>
      <c r="C266" s="155"/>
      <c r="D266" s="155"/>
      <c r="E266" s="155"/>
      <c r="F266" s="155"/>
      <c r="G266" s="156"/>
    </row>
    <row r="267" spans="1:7" ht="16.5" customHeight="1" x14ac:dyDescent="0.25">
      <c r="A267" s="160" t="str">
        <f>A193</f>
        <v>Porcentaje de atención a las solicitudes de información.</v>
      </c>
      <c r="B267" s="161"/>
      <c r="C267" s="161"/>
      <c r="D267" s="161"/>
      <c r="E267" s="161"/>
      <c r="F267" s="161"/>
      <c r="G267" s="162"/>
    </row>
    <row r="268" spans="1:7" ht="33" x14ac:dyDescent="0.25">
      <c r="A268" s="30" t="s">
        <v>30</v>
      </c>
      <c r="B268" s="145"/>
      <c r="C268" s="146"/>
      <c r="D268" s="146"/>
      <c r="E268" s="146"/>
      <c r="F268" s="146"/>
      <c r="G268" s="147"/>
    </row>
    <row r="269" spans="1:7" ht="33" x14ac:dyDescent="0.25">
      <c r="A269" s="30" t="s">
        <v>31</v>
      </c>
      <c r="B269" s="154"/>
      <c r="C269" s="155"/>
      <c r="D269" s="155"/>
      <c r="E269" s="155"/>
      <c r="F269" s="155"/>
      <c r="G269" s="156"/>
    </row>
    <row r="270" spans="1:7" ht="16.5" x14ac:dyDescent="0.25">
      <c r="A270" s="30" t="s">
        <v>32</v>
      </c>
      <c r="B270" s="154"/>
      <c r="C270" s="155"/>
      <c r="D270" s="155"/>
      <c r="E270" s="155"/>
      <c r="F270" s="155"/>
      <c r="G270" s="156"/>
    </row>
    <row r="271" spans="1:7" ht="16.5" customHeight="1" x14ac:dyDescent="0.25">
      <c r="A271" s="296" t="str">
        <f>A196</f>
        <v>Porcentaje de atención a las solicitudes  formuladas al Comité de Transparencia.</v>
      </c>
      <c r="B271" s="297"/>
      <c r="C271" s="297"/>
      <c r="D271" s="297"/>
      <c r="E271" s="297"/>
      <c r="F271" s="297"/>
      <c r="G271" s="298"/>
    </row>
    <row r="272" spans="1:7" ht="33" x14ac:dyDescent="0.25">
      <c r="A272" s="30" t="s">
        <v>30</v>
      </c>
      <c r="B272" s="145"/>
      <c r="C272" s="146"/>
      <c r="D272" s="146"/>
      <c r="E272" s="146"/>
      <c r="F272" s="146"/>
      <c r="G272" s="147"/>
    </row>
    <row r="273" spans="1:7" ht="33" x14ac:dyDescent="0.25">
      <c r="A273" s="30" t="s">
        <v>31</v>
      </c>
      <c r="B273" s="154"/>
      <c r="C273" s="155"/>
      <c r="D273" s="155"/>
      <c r="E273" s="155"/>
      <c r="F273" s="155"/>
      <c r="G273" s="156"/>
    </row>
    <row r="274" spans="1:7" ht="16.5" x14ac:dyDescent="0.25">
      <c r="A274" s="30" t="s">
        <v>32</v>
      </c>
      <c r="B274" s="154"/>
      <c r="C274" s="155"/>
      <c r="D274" s="155"/>
      <c r="E274" s="155"/>
      <c r="F274" s="155"/>
      <c r="G274" s="156"/>
    </row>
    <row r="275" spans="1:7" ht="16.5" customHeight="1" x14ac:dyDescent="0.25">
      <c r="A275" s="296" t="str">
        <f>A199</f>
        <v>Porcentaje de atención a los recursos de revisión interpuestos.</v>
      </c>
      <c r="B275" s="297"/>
      <c r="C275" s="297"/>
      <c r="D275" s="297"/>
      <c r="E275" s="297"/>
      <c r="F275" s="297"/>
      <c r="G275" s="298"/>
    </row>
    <row r="276" spans="1:7" ht="33" x14ac:dyDescent="0.25">
      <c r="A276" s="30" t="s">
        <v>30</v>
      </c>
      <c r="B276" s="145"/>
      <c r="C276" s="146"/>
      <c r="D276" s="146"/>
      <c r="E276" s="146"/>
      <c r="F276" s="146"/>
      <c r="G276" s="147"/>
    </row>
    <row r="277" spans="1:7" ht="33" x14ac:dyDescent="0.25">
      <c r="A277" s="30" t="s">
        <v>31</v>
      </c>
      <c r="B277" s="154"/>
      <c r="C277" s="155"/>
      <c r="D277" s="155"/>
      <c r="E277" s="155"/>
      <c r="F277" s="155"/>
      <c r="G277" s="156"/>
    </row>
    <row r="278" spans="1:7" ht="16.5" x14ac:dyDescent="0.25">
      <c r="A278" s="30" t="s">
        <v>32</v>
      </c>
      <c r="B278" s="154"/>
      <c r="C278" s="155"/>
      <c r="D278" s="155"/>
      <c r="E278" s="155"/>
      <c r="F278" s="155"/>
      <c r="G278" s="156"/>
    </row>
    <row r="279" spans="1:7" ht="16.5" customHeight="1" x14ac:dyDescent="0.25">
      <c r="A279" s="160" t="str">
        <f>A202</f>
        <v>Porcentaje de comparecencia y cumplimiento de obligaciones del INAI en los recursos de revisión interpuestos.</v>
      </c>
      <c r="B279" s="161"/>
      <c r="C279" s="161"/>
      <c r="D279" s="161"/>
      <c r="E279" s="161"/>
      <c r="F279" s="161"/>
      <c r="G279" s="162"/>
    </row>
    <row r="280" spans="1:7" ht="33" x14ac:dyDescent="0.25">
      <c r="A280" s="30" t="s">
        <v>30</v>
      </c>
      <c r="B280" s="145"/>
      <c r="C280" s="146"/>
      <c r="D280" s="146"/>
      <c r="E280" s="146"/>
      <c r="F280" s="146"/>
      <c r="G280" s="147"/>
    </row>
    <row r="281" spans="1:7" ht="33" x14ac:dyDescent="0.25">
      <c r="A281" s="30" t="s">
        <v>31</v>
      </c>
      <c r="B281" s="154"/>
      <c r="C281" s="155"/>
      <c r="D281" s="155"/>
      <c r="E281" s="155"/>
      <c r="F281" s="155"/>
      <c r="G281" s="156"/>
    </row>
    <row r="282" spans="1:7" ht="16.5" x14ac:dyDescent="0.25">
      <c r="A282" s="45" t="s">
        <v>32</v>
      </c>
      <c r="B282" s="299"/>
      <c r="C282" s="300"/>
      <c r="D282" s="300"/>
      <c r="E282" s="300"/>
      <c r="F282" s="300"/>
      <c r="G282" s="301"/>
    </row>
    <row r="283" spans="1:7" ht="16.5" x14ac:dyDescent="0.25">
      <c r="A283" s="283"/>
      <c r="B283" s="284"/>
      <c r="C283" s="284"/>
      <c r="D283" s="284"/>
      <c r="E283" s="284"/>
      <c r="F283" s="284"/>
      <c r="G283" s="285"/>
    </row>
  </sheetData>
  <mergeCells count="280">
    <mergeCell ref="A279:G279"/>
    <mergeCell ref="B280:G280"/>
    <mergeCell ref="B281:G281"/>
    <mergeCell ref="B282:G282"/>
    <mergeCell ref="A283:G283"/>
    <mergeCell ref="B273:G273"/>
    <mergeCell ref="B274:G274"/>
    <mergeCell ref="A275:G275"/>
    <mergeCell ref="B276:G276"/>
    <mergeCell ref="B277:G277"/>
    <mergeCell ref="B278:G278"/>
    <mergeCell ref="A267:G267"/>
    <mergeCell ref="B268:G268"/>
    <mergeCell ref="B269:G269"/>
    <mergeCell ref="B270:G270"/>
    <mergeCell ref="A271:G271"/>
    <mergeCell ref="B272:G272"/>
    <mergeCell ref="B261:G261"/>
    <mergeCell ref="B262:G262"/>
    <mergeCell ref="A263:G263"/>
    <mergeCell ref="B264:G264"/>
    <mergeCell ref="B265:G265"/>
    <mergeCell ref="B266:G266"/>
    <mergeCell ref="A255:G255"/>
    <mergeCell ref="B256:G256"/>
    <mergeCell ref="B257:G257"/>
    <mergeCell ref="B258:G258"/>
    <mergeCell ref="A259:G259"/>
    <mergeCell ref="B260:G260"/>
    <mergeCell ref="B249:G249"/>
    <mergeCell ref="B250:G250"/>
    <mergeCell ref="A251:G251"/>
    <mergeCell ref="B252:G252"/>
    <mergeCell ref="B253:G253"/>
    <mergeCell ref="B254:G254"/>
    <mergeCell ref="A243:G243"/>
    <mergeCell ref="B244:G244"/>
    <mergeCell ref="B245:G245"/>
    <mergeCell ref="B246:G246"/>
    <mergeCell ref="A247:G247"/>
    <mergeCell ref="B248:G248"/>
    <mergeCell ref="B237:G237"/>
    <mergeCell ref="B238:G238"/>
    <mergeCell ref="A239:G239"/>
    <mergeCell ref="B240:G240"/>
    <mergeCell ref="B241:G241"/>
    <mergeCell ref="B242:G242"/>
    <mergeCell ref="A231:G231"/>
    <mergeCell ref="B232:G232"/>
    <mergeCell ref="B233:G233"/>
    <mergeCell ref="B234:G234"/>
    <mergeCell ref="A235:G235"/>
    <mergeCell ref="B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A202:G202"/>
    <mergeCell ref="B203:G203"/>
    <mergeCell ref="B204:G204"/>
    <mergeCell ref="A205:G205"/>
    <mergeCell ref="A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A147:G147"/>
    <mergeCell ref="A148:G148"/>
    <mergeCell ref="B149:G149"/>
    <mergeCell ref="B150:G150"/>
    <mergeCell ref="A151:G151"/>
    <mergeCell ref="B152:G152"/>
    <mergeCell ref="A135:A139"/>
    <mergeCell ref="B135:B139"/>
    <mergeCell ref="C135:C139"/>
    <mergeCell ref="D135:D139"/>
    <mergeCell ref="E135:E139"/>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G257"/>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369</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42</v>
      </c>
      <c r="E6" s="184"/>
      <c r="F6" s="184"/>
      <c r="G6" s="185"/>
    </row>
    <row r="7" spans="1:7" ht="33" customHeight="1" x14ac:dyDescent="0.25">
      <c r="A7" s="180" t="s">
        <v>37</v>
      </c>
      <c r="B7" s="181"/>
      <c r="C7" s="182"/>
      <c r="D7" s="191" t="s">
        <v>440</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47</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1170</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'E004'!B20</f>
        <v>71.353797</v>
      </c>
      <c r="D22" s="201"/>
      <c r="E22" s="20">
        <f>'E004'!C20</f>
        <v>71.353797</v>
      </c>
      <c r="F22" s="20">
        <f>'E004'!D20</f>
        <v>68.141579090000008</v>
      </c>
      <c r="G22" s="21">
        <f>F22/C22*100</f>
        <v>95.4981822340863</v>
      </c>
    </row>
    <row r="23" spans="1:7" ht="16.5" customHeight="1" x14ac:dyDescent="0.25">
      <c r="A23" s="169" t="s">
        <v>17</v>
      </c>
      <c r="B23" s="169"/>
      <c r="C23" s="203">
        <f>'E004'!B21</f>
        <v>68.141579090000008</v>
      </c>
      <c r="D23" s="203"/>
      <c r="E23" s="20">
        <f>'E004'!C21</f>
        <v>68.141579090000008</v>
      </c>
      <c r="F23" s="20">
        <f>'E004'!D21</f>
        <v>68.141579090000008</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34">
        <v>3.3</v>
      </c>
    </row>
    <row r="28" spans="1:7" ht="16.5" x14ac:dyDescent="0.25">
      <c r="A28" s="169"/>
      <c r="B28" s="169"/>
      <c r="C28" s="169"/>
      <c r="D28" s="169"/>
      <c r="E28" s="169"/>
      <c r="F28" s="24" t="s">
        <v>33</v>
      </c>
      <c r="G28" s="34">
        <v>3.3</v>
      </c>
    </row>
    <row r="29" spans="1:7" ht="16.5" x14ac:dyDescent="0.25">
      <c r="A29" s="169"/>
      <c r="B29" s="169"/>
      <c r="C29" s="169"/>
      <c r="D29" s="169"/>
      <c r="E29" s="169"/>
      <c r="F29" s="23" t="s">
        <v>26</v>
      </c>
      <c r="G29" s="25">
        <v>3.3</v>
      </c>
    </row>
    <row r="30" spans="1:7" ht="33" x14ac:dyDescent="0.25">
      <c r="A30" s="169"/>
      <c r="B30" s="169"/>
      <c r="C30" s="169"/>
      <c r="D30" s="169"/>
      <c r="E30" s="169"/>
      <c r="F30" s="24" t="s">
        <v>34</v>
      </c>
      <c r="G30" s="25">
        <v>3.3</v>
      </c>
    </row>
    <row r="31" spans="1:7" ht="16.5" x14ac:dyDescent="0.25">
      <c r="A31" s="169"/>
      <c r="B31" s="169"/>
      <c r="C31" s="169"/>
      <c r="D31" s="169"/>
      <c r="E31" s="169"/>
      <c r="F31" s="23" t="s">
        <v>27</v>
      </c>
      <c r="G31" s="25">
        <f>(4.89+3.97+4.56+1.58+3.3+2.5)/6</f>
        <v>3.4666666666666663</v>
      </c>
    </row>
    <row r="32" spans="1:7" ht="126" x14ac:dyDescent="0.25">
      <c r="A32" s="26" t="s">
        <v>371</v>
      </c>
      <c r="B32" s="26" t="s">
        <v>441</v>
      </c>
      <c r="C32" s="26" t="s">
        <v>408</v>
      </c>
      <c r="D32" s="26" t="s">
        <v>57</v>
      </c>
      <c r="E32" s="38" t="s">
        <v>49</v>
      </c>
      <c r="F32" s="23" t="s">
        <v>1195</v>
      </c>
      <c r="G32" s="25">
        <f>(G31/G28)*100</f>
        <v>105.05050505050504</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70</v>
      </c>
    </row>
    <row r="36" spans="1:7" ht="16.5" x14ac:dyDescent="0.25">
      <c r="A36" s="169"/>
      <c r="B36" s="169"/>
      <c r="C36" s="169"/>
      <c r="D36" s="169"/>
      <c r="E36" s="169"/>
      <c r="F36" s="24" t="s">
        <v>33</v>
      </c>
      <c r="G36" s="25">
        <v>70</v>
      </c>
    </row>
    <row r="37" spans="1:7" ht="16.5" x14ac:dyDescent="0.25">
      <c r="A37" s="169"/>
      <c r="B37" s="169"/>
      <c r="C37" s="169"/>
      <c r="D37" s="169"/>
      <c r="E37" s="169"/>
      <c r="F37" s="24" t="s">
        <v>26</v>
      </c>
      <c r="G37" s="25">
        <v>70</v>
      </c>
    </row>
    <row r="38" spans="1:7" ht="33" x14ac:dyDescent="0.25">
      <c r="A38" s="169"/>
      <c r="B38" s="169"/>
      <c r="C38" s="169"/>
      <c r="D38" s="169"/>
      <c r="E38" s="169"/>
      <c r="F38" s="24" t="s">
        <v>34</v>
      </c>
      <c r="G38" s="25">
        <v>70</v>
      </c>
    </row>
    <row r="39" spans="1:7" ht="16.5" x14ac:dyDescent="0.25">
      <c r="A39" s="169"/>
      <c r="B39" s="169"/>
      <c r="C39" s="169"/>
      <c r="D39" s="169"/>
      <c r="E39" s="169"/>
      <c r="F39" s="24" t="s">
        <v>27</v>
      </c>
      <c r="G39" s="25">
        <f>(49/79)*100</f>
        <v>62.025316455696199</v>
      </c>
    </row>
    <row r="40" spans="1:7" ht="63" x14ac:dyDescent="0.25">
      <c r="A40" s="26" t="s">
        <v>442</v>
      </c>
      <c r="B40" s="26" t="s">
        <v>443</v>
      </c>
      <c r="C40" s="26" t="s">
        <v>444</v>
      </c>
      <c r="D40" s="26" t="s">
        <v>51</v>
      </c>
      <c r="E40" s="38" t="s">
        <v>49</v>
      </c>
      <c r="F40" s="24" t="s">
        <v>36</v>
      </c>
      <c r="G40" s="25">
        <f>(G39/G36)*100</f>
        <v>88.60759493670885</v>
      </c>
    </row>
    <row r="41" spans="1:7" s="28" customFormat="1" ht="16.5" x14ac:dyDescent="0.25">
      <c r="A41" s="205" t="s">
        <v>1197</v>
      </c>
      <c r="B41" s="206"/>
      <c r="C41" s="206"/>
      <c r="D41" s="206"/>
      <c r="E41" s="206"/>
      <c r="F41" s="206"/>
      <c r="G41" s="207"/>
    </row>
    <row r="42" spans="1:7" s="28" customFormat="1" ht="16.5" x14ac:dyDescent="0.25">
      <c r="A42" s="219" t="s">
        <v>19</v>
      </c>
      <c r="B42" s="220"/>
      <c r="C42" s="220"/>
      <c r="D42" s="220"/>
      <c r="E42" s="221"/>
      <c r="F42" s="200" t="s">
        <v>20</v>
      </c>
      <c r="G42" s="200"/>
    </row>
    <row r="43" spans="1:7" s="28" customFormat="1" ht="16.5" x14ac:dyDescent="0.25">
      <c r="A43" s="169" t="s">
        <v>21</v>
      </c>
      <c r="B43" s="169" t="s">
        <v>22</v>
      </c>
      <c r="C43" s="169" t="s">
        <v>29</v>
      </c>
      <c r="D43" s="169" t="s">
        <v>23</v>
      </c>
      <c r="E43" s="169" t="s">
        <v>24</v>
      </c>
      <c r="F43" s="24" t="s">
        <v>25</v>
      </c>
      <c r="G43" s="25">
        <v>18</v>
      </c>
    </row>
    <row r="44" spans="1:7" s="28" customFormat="1" ht="16.5" x14ac:dyDescent="0.25">
      <c r="A44" s="169"/>
      <c r="B44" s="169"/>
      <c r="C44" s="169"/>
      <c r="D44" s="169"/>
      <c r="E44" s="169"/>
      <c r="F44" s="24" t="s">
        <v>33</v>
      </c>
      <c r="G44" s="25">
        <v>15</v>
      </c>
    </row>
    <row r="45" spans="1:7" s="28" customFormat="1" ht="16.5" x14ac:dyDescent="0.25">
      <c r="A45" s="169"/>
      <c r="B45" s="169"/>
      <c r="C45" s="169"/>
      <c r="D45" s="169"/>
      <c r="E45" s="169"/>
      <c r="F45" s="24" t="s">
        <v>26</v>
      </c>
      <c r="G45" s="25">
        <v>18</v>
      </c>
    </row>
    <row r="46" spans="1:7" s="28" customFormat="1" ht="33" x14ac:dyDescent="0.25">
      <c r="A46" s="169"/>
      <c r="B46" s="169"/>
      <c r="C46" s="169"/>
      <c r="D46" s="169"/>
      <c r="E46" s="169"/>
      <c r="F46" s="24" t="s">
        <v>34</v>
      </c>
      <c r="G46" s="25">
        <v>15</v>
      </c>
    </row>
    <row r="47" spans="1:7" s="28" customFormat="1" ht="31.5" x14ac:dyDescent="0.25">
      <c r="A47" s="169"/>
      <c r="B47" s="169"/>
      <c r="C47" s="169"/>
      <c r="D47" s="169"/>
      <c r="E47" s="169"/>
      <c r="F47" s="24" t="s">
        <v>27</v>
      </c>
      <c r="G47" s="25" t="s">
        <v>1232</v>
      </c>
    </row>
    <row r="48" spans="1:7" s="28" customFormat="1" ht="63" x14ac:dyDescent="0.25">
      <c r="A48" s="26" t="s">
        <v>445</v>
      </c>
      <c r="B48" s="26" t="s">
        <v>446</v>
      </c>
      <c r="C48" s="26" t="s">
        <v>447</v>
      </c>
      <c r="D48" s="26" t="s">
        <v>448</v>
      </c>
      <c r="E48" s="38" t="s">
        <v>58</v>
      </c>
      <c r="F48" s="24" t="s">
        <v>36</v>
      </c>
      <c r="G48" s="25" t="s">
        <v>1232</v>
      </c>
    </row>
    <row r="49" spans="1:7" s="28" customFormat="1" ht="16.5" x14ac:dyDescent="0.25">
      <c r="A49" s="169" t="s">
        <v>21</v>
      </c>
      <c r="B49" s="169" t="s">
        <v>22</v>
      </c>
      <c r="C49" s="169" t="s">
        <v>29</v>
      </c>
      <c r="D49" s="169" t="s">
        <v>23</v>
      </c>
      <c r="E49" s="169" t="s">
        <v>24</v>
      </c>
      <c r="F49" s="24" t="s">
        <v>25</v>
      </c>
      <c r="G49" s="25">
        <v>100</v>
      </c>
    </row>
    <row r="50" spans="1:7" s="28" customFormat="1" ht="16.5" x14ac:dyDescent="0.25">
      <c r="A50" s="169"/>
      <c r="B50" s="169"/>
      <c r="C50" s="169"/>
      <c r="D50" s="169"/>
      <c r="E50" s="169"/>
      <c r="F50" s="24" t="s">
        <v>33</v>
      </c>
      <c r="G50" s="25">
        <v>100</v>
      </c>
    </row>
    <row r="51" spans="1:7" s="28" customFormat="1" ht="16.5" x14ac:dyDescent="0.25">
      <c r="A51" s="169"/>
      <c r="B51" s="169"/>
      <c r="C51" s="169"/>
      <c r="D51" s="169"/>
      <c r="E51" s="169"/>
      <c r="F51" s="24" t="s">
        <v>26</v>
      </c>
      <c r="G51" s="25">
        <v>100</v>
      </c>
    </row>
    <row r="52" spans="1:7" s="28" customFormat="1" ht="33" x14ac:dyDescent="0.25">
      <c r="A52" s="169"/>
      <c r="B52" s="169"/>
      <c r="C52" s="169"/>
      <c r="D52" s="169"/>
      <c r="E52" s="169"/>
      <c r="F52" s="24" t="s">
        <v>34</v>
      </c>
      <c r="G52" s="25">
        <v>100</v>
      </c>
    </row>
    <row r="53" spans="1:7" s="28" customFormat="1" ht="16.5" x14ac:dyDescent="0.25">
      <c r="A53" s="169"/>
      <c r="B53" s="169"/>
      <c r="C53" s="169"/>
      <c r="D53" s="169"/>
      <c r="E53" s="169"/>
      <c r="F53" s="24" t="s">
        <v>27</v>
      </c>
      <c r="G53" s="25">
        <f>(5/5)*100</f>
        <v>100</v>
      </c>
    </row>
    <row r="54" spans="1:7" s="28" customFormat="1" ht="78.75" x14ac:dyDescent="0.25">
      <c r="A54" s="26" t="s">
        <v>449</v>
      </c>
      <c r="B54" s="26" t="s">
        <v>450</v>
      </c>
      <c r="C54" s="39" t="s">
        <v>451</v>
      </c>
      <c r="D54" s="26" t="s">
        <v>51</v>
      </c>
      <c r="E54" s="38" t="s">
        <v>55</v>
      </c>
      <c r="F54" s="24" t="s">
        <v>36</v>
      </c>
      <c r="G54" s="25">
        <f>(G53/G50)*100</f>
        <v>100</v>
      </c>
    </row>
    <row r="55" spans="1:7" s="28" customFormat="1" ht="16.5" x14ac:dyDescent="0.25">
      <c r="A55" s="205" t="s">
        <v>1198</v>
      </c>
      <c r="B55" s="206"/>
      <c r="C55" s="206"/>
      <c r="D55" s="206"/>
      <c r="E55" s="206"/>
      <c r="F55" s="206"/>
      <c r="G55" s="207"/>
    </row>
    <row r="56" spans="1:7" s="28" customFormat="1" ht="16.5" x14ac:dyDescent="0.25">
      <c r="A56" s="200" t="s">
        <v>19</v>
      </c>
      <c r="B56" s="200"/>
      <c r="C56" s="200"/>
      <c r="D56" s="200"/>
      <c r="E56" s="200"/>
      <c r="F56" s="200" t="s">
        <v>20</v>
      </c>
      <c r="G56" s="200"/>
    </row>
    <row r="57" spans="1:7" s="28" customFormat="1" ht="16.5" x14ac:dyDescent="0.25">
      <c r="A57" s="169" t="s">
        <v>21</v>
      </c>
      <c r="B57" s="169" t="s">
        <v>22</v>
      </c>
      <c r="C57" s="169" t="s">
        <v>29</v>
      </c>
      <c r="D57" s="169" t="s">
        <v>23</v>
      </c>
      <c r="E57" s="169" t="s">
        <v>24</v>
      </c>
      <c r="F57" s="24" t="s">
        <v>25</v>
      </c>
      <c r="G57" s="25">
        <v>90</v>
      </c>
    </row>
    <row r="58" spans="1:7" s="28" customFormat="1" ht="16.5" x14ac:dyDescent="0.25">
      <c r="A58" s="169"/>
      <c r="B58" s="169"/>
      <c r="C58" s="169"/>
      <c r="D58" s="169"/>
      <c r="E58" s="169"/>
      <c r="F58" s="24" t="s">
        <v>33</v>
      </c>
      <c r="G58" s="25">
        <v>90</v>
      </c>
    </row>
    <row r="59" spans="1:7" s="28" customFormat="1" ht="16.5" x14ac:dyDescent="0.25">
      <c r="A59" s="169"/>
      <c r="B59" s="169"/>
      <c r="C59" s="169"/>
      <c r="D59" s="169"/>
      <c r="E59" s="169"/>
      <c r="F59" s="24" t="s">
        <v>26</v>
      </c>
      <c r="G59" s="25">
        <v>90</v>
      </c>
    </row>
    <row r="60" spans="1:7" s="28" customFormat="1" ht="33" x14ac:dyDescent="0.25">
      <c r="A60" s="169"/>
      <c r="B60" s="169"/>
      <c r="C60" s="169"/>
      <c r="D60" s="169"/>
      <c r="E60" s="169"/>
      <c r="F60" s="24" t="s">
        <v>34</v>
      </c>
      <c r="G60" s="25">
        <v>90</v>
      </c>
    </row>
    <row r="61" spans="1:7" s="28" customFormat="1" ht="16.5" x14ac:dyDescent="0.25">
      <c r="A61" s="169"/>
      <c r="B61" s="169"/>
      <c r="C61" s="169"/>
      <c r="D61" s="169"/>
      <c r="E61" s="169"/>
      <c r="F61" s="24" t="s">
        <v>27</v>
      </c>
      <c r="G61" s="25">
        <f>(26/27)*100</f>
        <v>96.296296296296291</v>
      </c>
    </row>
    <row r="62" spans="1:7" s="28" customFormat="1" ht="78.75" x14ac:dyDescent="0.25">
      <c r="A62" s="26" t="s">
        <v>452</v>
      </c>
      <c r="B62" s="26" t="s">
        <v>1024</v>
      </c>
      <c r="C62" s="26" t="s">
        <v>453</v>
      </c>
      <c r="D62" s="26" t="s">
        <v>51</v>
      </c>
      <c r="E62" s="38" t="s">
        <v>59</v>
      </c>
      <c r="F62" s="24" t="s">
        <v>36</v>
      </c>
      <c r="G62" s="25">
        <f>(G61/G58)*100</f>
        <v>106.99588477366255</v>
      </c>
    </row>
    <row r="63" spans="1:7" s="28" customFormat="1" ht="16.5" x14ac:dyDescent="0.25">
      <c r="A63" s="169" t="s">
        <v>21</v>
      </c>
      <c r="B63" s="169" t="s">
        <v>22</v>
      </c>
      <c r="C63" s="169" t="s">
        <v>29</v>
      </c>
      <c r="D63" s="169" t="s">
        <v>23</v>
      </c>
      <c r="E63" s="169" t="s">
        <v>24</v>
      </c>
      <c r="F63" s="24" t="s">
        <v>25</v>
      </c>
      <c r="G63" s="25">
        <v>100</v>
      </c>
    </row>
    <row r="64" spans="1:7" s="28" customFormat="1" ht="16.5" x14ac:dyDescent="0.25">
      <c r="A64" s="169"/>
      <c r="B64" s="169"/>
      <c r="C64" s="169"/>
      <c r="D64" s="169"/>
      <c r="E64" s="169"/>
      <c r="F64" s="24" t="s">
        <v>33</v>
      </c>
      <c r="G64" s="25">
        <v>100</v>
      </c>
    </row>
    <row r="65" spans="1:7" s="28" customFormat="1" ht="16.5" x14ac:dyDescent="0.25">
      <c r="A65" s="169"/>
      <c r="B65" s="169"/>
      <c r="C65" s="169"/>
      <c r="D65" s="169"/>
      <c r="E65" s="169"/>
      <c r="F65" s="24" t="s">
        <v>26</v>
      </c>
      <c r="G65" s="25">
        <v>100</v>
      </c>
    </row>
    <row r="66" spans="1:7" s="28" customFormat="1" ht="33" x14ac:dyDescent="0.25">
      <c r="A66" s="169"/>
      <c r="B66" s="169"/>
      <c r="C66" s="169"/>
      <c r="D66" s="169"/>
      <c r="E66" s="169"/>
      <c r="F66" s="24" t="s">
        <v>34</v>
      </c>
      <c r="G66" s="25">
        <v>100</v>
      </c>
    </row>
    <row r="67" spans="1:7" s="28" customFormat="1" ht="16.5" x14ac:dyDescent="0.25">
      <c r="A67" s="169"/>
      <c r="B67" s="169"/>
      <c r="C67" s="169"/>
      <c r="D67" s="169"/>
      <c r="E67" s="169"/>
      <c r="F67" s="24" t="s">
        <v>27</v>
      </c>
      <c r="G67" s="25">
        <f>(36/37)*100</f>
        <v>97.297297297297305</v>
      </c>
    </row>
    <row r="68" spans="1:7" s="28" customFormat="1" ht="47.25" x14ac:dyDescent="0.25">
      <c r="A68" s="26" t="s">
        <v>454</v>
      </c>
      <c r="B68" s="26" t="s">
        <v>1025</v>
      </c>
      <c r="C68" s="26" t="s">
        <v>455</v>
      </c>
      <c r="D68" s="26" t="s">
        <v>51</v>
      </c>
      <c r="E68" s="38" t="s">
        <v>52</v>
      </c>
      <c r="F68" s="24" t="s">
        <v>36</v>
      </c>
      <c r="G68" s="25">
        <f>(G67/G64)*100</f>
        <v>97.297297297297305</v>
      </c>
    </row>
    <row r="69" spans="1:7" s="28" customFormat="1" ht="16.5" x14ac:dyDescent="0.25">
      <c r="A69" s="169" t="s">
        <v>21</v>
      </c>
      <c r="B69" s="169" t="s">
        <v>22</v>
      </c>
      <c r="C69" s="169" t="s">
        <v>29</v>
      </c>
      <c r="D69" s="169" t="s">
        <v>23</v>
      </c>
      <c r="E69" s="169" t="s">
        <v>24</v>
      </c>
      <c r="F69" s="24" t="s">
        <v>25</v>
      </c>
      <c r="G69" s="25">
        <v>90</v>
      </c>
    </row>
    <row r="70" spans="1:7" s="28" customFormat="1" ht="16.5" x14ac:dyDescent="0.25">
      <c r="A70" s="169"/>
      <c r="B70" s="169"/>
      <c r="C70" s="169"/>
      <c r="D70" s="169"/>
      <c r="E70" s="169"/>
      <c r="F70" s="24" t="s">
        <v>33</v>
      </c>
      <c r="G70" s="25">
        <v>90</v>
      </c>
    </row>
    <row r="71" spans="1:7" s="28" customFormat="1" ht="16.5" x14ac:dyDescent="0.25">
      <c r="A71" s="169"/>
      <c r="B71" s="169"/>
      <c r="C71" s="169"/>
      <c r="D71" s="169"/>
      <c r="E71" s="169"/>
      <c r="F71" s="24" t="s">
        <v>26</v>
      </c>
      <c r="G71" s="25">
        <v>90</v>
      </c>
    </row>
    <row r="72" spans="1:7" s="28" customFormat="1" ht="33" x14ac:dyDescent="0.25">
      <c r="A72" s="169"/>
      <c r="B72" s="169"/>
      <c r="C72" s="169"/>
      <c r="D72" s="169"/>
      <c r="E72" s="169"/>
      <c r="F72" s="24" t="s">
        <v>34</v>
      </c>
      <c r="G72" s="25">
        <v>90</v>
      </c>
    </row>
    <row r="73" spans="1:7" s="28" customFormat="1" ht="16.5" x14ac:dyDescent="0.25">
      <c r="A73" s="169"/>
      <c r="B73" s="169"/>
      <c r="C73" s="169"/>
      <c r="D73" s="169"/>
      <c r="E73" s="169"/>
      <c r="F73" s="24" t="s">
        <v>27</v>
      </c>
      <c r="G73" s="25">
        <f>(279/295)*100</f>
        <v>94.576271186440678</v>
      </c>
    </row>
    <row r="74" spans="1:7" s="28" customFormat="1" ht="63" x14ac:dyDescent="0.25">
      <c r="A74" s="26" t="s">
        <v>1026</v>
      </c>
      <c r="B74" s="26" t="s">
        <v>1027</v>
      </c>
      <c r="C74" s="39" t="s">
        <v>1028</v>
      </c>
      <c r="D74" s="26" t="s">
        <v>51</v>
      </c>
      <c r="E74" s="38" t="s">
        <v>1029</v>
      </c>
      <c r="F74" s="24" t="s">
        <v>36</v>
      </c>
      <c r="G74" s="25">
        <f>(G73/G70)*100</f>
        <v>105.08474576271188</v>
      </c>
    </row>
    <row r="75" spans="1:7" s="28" customFormat="1" ht="16.5" x14ac:dyDescent="0.25">
      <c r="A75" s="169" t="s">
        <v>21</v>
      </c>
      <c r="B75" s="169" t="s">
        <v>22</v>
      </c>
      <c r="C75" s="169" t="s">
        <v>29</v>
      </c>
      <c r="D75" s="169" t="s">
        <v>23</v>
      </c>
      <c r="E75" s="169" t="s">
        <v>24</v>
      </c>
      <c r="F75" s="24" t="s">
        <v>25</v>
      </c>
      <c r="G75" s="25">
        <v>100</v>
      </c>
    </row>
    <row r="76" spans="1:7" s="28" customFormat="1" ht="16.5" x14ac:dyDescent="0.25">
      <c r="A76" s="169"/>
      <c r="B76" s="169"/>
      <c r="C76" s="169"/>
      <c r="D76" s="169"/>
      <c r="E76" s="169"/>
      <c r="F76" s="24" t="s">
        <v>33</v>
      </c>
      <c r="G76" s="25">
        <v>100</v>
      </c>
    </row>
    <row r="77" spans="1:7" s="28" customFormat="1" ht="16.5" x14ac:dyDescent="0.25">
      <c r="A77" s="169"/>
      <c r="B77" s="169"/>
      <c r="C77" s="169"/>
      <c r="D77" s="169"/>
      <c r="E77" s="169"/>
      <c r="F77" s="24" t="s">
        <v>26</v>
      </c>
      <c r="G77" s="25">
        <v>100</v>
      </c>
    </row>
    <row r="78" spans="1:7" s="28" customFormat="1" ht="33" x14ac:dyDescent="0.25">
      <c r="A78" s="169"/>
      <c r="B78" s="169"/>
      <c r="C78" s="169"/>
      <c r="D78" s="169"/>
      <c r="E78" s="169"/>
      <c r="F78" s="24" t="s">
        <v>34</v>
      </c>
      <c r="G78" s="25">
        <v>100</v>
      </c>
    </row>
    <row r="79" spans="1:7" s="28" customFormat="1" ht="16.5" x14ac:dyDescent="0.25">
      <c r="A79" s="169"/>
      <c r="B79" s="169"/>
      <c r="C79" s="169"/>
      <c r="D79" s="169"/>
      <c r="E79" s="169"/>
      <c r="F79" s="24" t="s">
        <v>27</v>
      </c>
      <c r="G79" s="25">
        <f>(19/19)*100</f>
        <v>100</v>
      </c>
    </row>
    <row r="80" spans="1:7" s="28" customFormat="1" ht="47.25" x14ac:dyDescent="0.25">
      <c r="A80" s="26" t="s">
        <v>456</v>
      </c>
      <c r="B80" s="26" t="s">
        <v>1030</v>
      </c>
      <c r="C80" s="40" t="s">
        <v>457</v>
      </c>
      <c r="D80" s="26" t="s">
        <v>51</v>
      </c>
      <c r="E80" s="38" t="s">
        <v>52</v>
      </c>
      <c r="F80" s="24" t="s">
        <v>36</v>
      </c>
      <c r="G80" s="25">
        <f>(G79/G76)*100</f>
        <v>100</v>
      </c>
    </row>
    <row r="81" spans="1:7" s="28" customFormat="1" ht="16.5" x14ac:dyDescent="0.25">
      <c r="A81" s="169" t="s">
        <v>21</v>
      </c>
      <c r="B81" s="169" t="s">
        <v>22</v>
      </c>
      <c r="C81" s="169" t="s">
        <v>29</v>
      </c>
      <c r="D81" s="169" t="s">
        <v>23</v>
      </c>
      <c r="E81" s="169" t="s">
        <v>24</v>
      </c>
      <c r="F81" s="24" t="s">
        <v>25</v>
      </c>
      <c r="G81" s="25">
        <v>8</v>
      </c>
    </row>
    <row r="82" spans="1:7" s="28" customFormat="1" ht="16.5" x14ac:dyDescent="0.25">
      <c r="A82" s="169"/>
      <c r="B82" s="169"/>
      <c r="C82" s="169"/>
      <c r="D82" s="169"/>
      <c r="E82" s="169"/>
      <c r="F82" s="24" t="s">
        <v>33</v>
      </c>
      <c r="G82" s="25">
        <v>8</v>
      </c>
    </row>
    <row r="83" spans="1:7" s="28" customFormat="1" ht="16.5" x14ac:dyDescent="0.25">
      <c r="A83" s="169"/>
      <c r="B83" s="169"/>
      <c r="C83" s="169"/>
      <c r="D83" s="169"/>
      <c r="E83" s="169"/>
      <c r="F83" s="24" t="s">
        <v>26</v>
      </c>
      <c r="G83" s="25">
        <v>8</v>
      </c>
    </row>
    <row r="84" spans="1:7" s="28" customFormat="1" ht="33" x14ac:dyDescent="0.25">
      <c r="A84" s="169"/>
      <c r="B84" s="169"/>
      <c r="C84" s="169"/>
      <c r="D84" s="169"/>
      <c r="E84" s="169"/>
      <c r="F84" s="24" t="s">
        <v>34</v>
      </c>
      <c r="G84" s="25">
        <v>8</v>
      </c>
    </row>
    <row r="85" spans="1:7" s="28" customFormat="1" ht="16.5" x14ac:dyDescent="0.25">
      <c r="A85" s="169"/>
      <c r="B85" s="169"/>
      <c r="C85" s="169"/>
      <c r="D85" s="169"/>
      <c r="E85" s="169"/>
      <c r="F85" s="24" t="s">
        <v>27</v>
      </c>
      <c r="G85" s="25">
        <f>(10+7+7+7)/4</f>
        <v>7.75</v>
      </c>
    </row>
    <row r="86" spans="1:7" s="28" customFormat="1" ht="94.5" x14ac:dyDescent="0.25">
      <c r="A86" s="26" t="s">
        <v>1157</v>
      </c>
      <c r="B86" s="26" t="s">
        <v>1031</v>
      </c>
      <c r="C86" s="41" t="s">
        <v>458</v>
      </c>
      <c r="D86" s="26" t="s">
        <v>48</v>
      </c>
      <c r="E86" s="38" t="s">
        <v>59</v>
      </c>
      <c r="F86" s="24" t="s">
        <v>36</v>
      </c>
      <c r="G86" s="25">
        <f>((1-(G85/G82))*100)+100</f>
        <v>103.125</v>
      </c>
    </row>
    <row r="87" spans="1:7" s="28" customFormat="1" ht="16.5" x14ac:dyDescent="0.25">
      <c r="A87" s="169" t="s">
        <v>21</v>
      </c>
      <c r="B87" s="169" t="s">
        <v>22</v>
      </c>
      <c r="C87" s="169" t="s">
        <v>29</v>
      </c>
      <c r="D87" s="169" t="s">
        <v>23</v>
      </c>
      <c r="E87" s="169" t="s">
        <v>24</v>
      </c>
      <c r="F87" s="24" t="s">
        <v>25</v>
      </c>
      <c r="G87" s="25">
        <v>90</v>
      </c>
    </row>
    <row r="88" spans="1:7" s="28" customFormat="1" ht="16.5" x14ac:dyDescent="0.25">
      <c r="A88" s="169"/>
      <c r="B88" s="169"/>
      <c r="C88" s="169"/>
      <c r="D88" s="169"/>
      <c r="E88" s="169"/>
      <c r="F88" s="24" t="s">
        <v>33</v>
      </c>
      <c r="G88" s="25">
        <v>90</v>
      </c>
    </row>
    <row r="89" spans="1:7" s="28" customFormat="1" ht="16.5" x14ac:dyDescent="0.25">
      <c r="A89" s="169"/>
      <c r="B89" s="169"/>
      <c r="C89" s="169"/>
      <c r="D89" s="169"/>
      <c r="E89" s="169"/>
      <c r="F89" s="24" t="s">
        <v>26</v>
      </c>
      <c r="G89" s="25">
        <v>90</v>
      </c>
    </row>
    <row r="90" spans="1:7" s="28" customFormat="1" ht="33" x14ac:dyDescent="0.25">
      <c r="A90" s="169"/>
      <c r="B90" s="169"/>
      <c r="C90" s="169"/>
      <c r="D90" s="169"/>
      <c r="E90" s="169"/>
      <c r="F90" s="24" t="s">
        <v>34</v>
      </c>
      <c r="G90" s="25">
        <v>90</v>
      </c>
    </row>
    <row r="91" spans="1:7" s="28" customFormat="1" ht="16.5" x14ac:dyDescent="0.25">
      <c r="A91" s="169"/>
      <c r="B91" s="169"/>
      <c r="C91" s="169"/>
      <c r="D91" s="169"/>
      <c r="E91" s="169"/>
      <c r="F91" s="24" t="s">
        <v>27</v>
      </c>
      <c r="G91" s="25">
        <f>(295/295)*100</f>
        <v>100</v>
      </c>
    </row>
    <row r="92" spans="1:7" s="28" customFormat="1" ht="78.75" x14ac:dyDescent="0.25">
      <c r="A92" s="42" t="s">
        <v>1032</v>
      </c>
      <c r="B92" s="26" t="s">
        <v>1033</v>
      </c>
      <c r="C92" s="40" t="s">
        <v>1034</v>
      </c>
      <c r="D92" s="26" t="s">
        <v>51</v>
      </c>
      <c r="E92" s="38" t="s">
        <v>59</v>
      </c>
      <c r="F92" s="24" t="s">
        <v>36</v>
      </c>
      <c r="G92" s="25">
        <f>(G91/G88)*100</f>
        <v>111.11111111111111</v>
      </c>
    </row>
    <row r="93" spans="1:7" s="28" customFormat="1" ht="16.5" x14ac:dyDescent="0.25">
      <c r="A93" s="169" t="s">
        <v>21</v>
      </c>
      <c r="B93" s="169" t="s">
        <v>22</v>
      </c>
      <c r="C93" s="169" t="s">
        <v>29</v>
      </c>
      <c r="D93" s="169" t="s">
        <v>23</v>
      </c>
      <c r="E93" s="169" t="s">
        <v>24</v>
      </c>
      <c r="F93" s="24" t="s">
        <v>25</v>
      </c>
      <c r="G93" s="25">
        <v>10</v>
      </c>
    </row>
    <row r="94" spans="1:7" s="28" customFormat="1" ht="16.5" x14ac:dyDescent="0.25">
      <c r="A94" s="169"/>
      <c r="B94" s="169"/>
      <c r="C94" s="169"/>
      <c r="D94" s="169"/>
      <c r="E94" s="169"/>
      <c r="F94" s="24" t="s">
        <v>33</v>
      </c>
      <c r="G94" s="25">
        <v>10</v>
      </c>
    </row>
    <row r="95" spans="1:7" s="28" customFormat="1" ht="16.5" x14ac:dyDescent="0.25">
      <c r="A95" s="169"/>
      <c r="B95" s="169"/>
      <c r="C95" s="169"/>
      <c r="D95" s="169"/>
      <c r="E95" s="169"/>
      <c r="F95" s="24" t="s">
        <v>26</v>
      </c>
      <c r="G95" s="25">
        <v>10</v>
      </c>
    </row>
    <row r="96" spans="1:7" s="28" customFormat="1" ht="33" x14ac:dyDescent="0.25">
      <c r="A96" s="169"/>
      <c r="B96" s="169"/>
      <c r="C96" s="169"/>
      <c r="D96" s="169"/>
      <c r="E96" s="169"/>
      <c r="F96" s="24" t="s">
        <v>34</v>
      </c>
      <c r="G96" s="25">
        <v>10</v>
      </c>
    </row>
    <row r="97" spans="1:7" s="28" customFormat="1" ht="16.5" x14ac:dyDescent="0.25">
      <c r="A97" s="169"/>
      <c r="B97" s="169"/>
      <c r="C97" s="169"/>
      <c r="D97" s="169"/>
      <c r="E97" s="169"/>
      <c r="F97" s="24" t="s">
        <v>27</v>
      </c>
      <c r="G97" s="25">
        <f>44/387</f>
        <v>0.11369509043927649</v>
      </c>
    </row>
    <row r="98" spans="1:7" s="28" customFormat="1" ht="63" x14ac:dyDescent="0.25">
      <c r="A98" s="42" t="s">
        <v>1035</v>
      </c>
      <c r="B98" s="26" t="s">
        <v>1036</v>
      </c>
      <c r="C98" s="40" t="s">
        <v>459</v>
      </c>
      <c r="D98" s="26" t="s">
        <v>51</v>
      </c>
      <c r="E98" s="38" t="s">
        <v>52</v>
      </c>
      <c r="F98" s="24" t="s">
        <v>36</v>
      </c>
      <c r="G98" s="25">
        <f>((1-(G97/G94))*100)+100</f>
        <v>198.86304909560724</v>
      </c>
    </row>
    <row r="99" spans="1:7" s="28" customFormat="1" ht="16.5" x14ac:dyDescent="0.25">
      <c r="A99" s="169" t="s">
        <v>21</v>
      </c>
      <c r="B99" s="169" t="s">
        <v>22</v>
      </c>
      <c r="C99" s="169" t="s">
        <v>29</v>
      </c>
      <c r="D99" s="169" t="s">
        <v>23</v>
      </c>
      <c r="E99" s="169" t="s">
        <v>24</v>
      </c>
      <c r="F99" s="24" t="s">
        <v>25</v>
      </c>
      <c r="G99" s="25">
        <v>33</v>
      </c>
    </row>
    <row r="100" spans="1:7" s="28" customFormat="1" ht="16.5" x14ac:dyDescent="0.25">
      <c r="A100" s="169"/>
      <c r="B100" s="169"/>
      <c r="C100" s="169"/>
      <c r="D100" s="169"/>
      <c r="E100" s="169"/>
      <c r="F100" s="24" t="s">
        <v>33</v>
      </c>
      <c r="G100" s="25">
        <v>33</v>
      </c>
    </row>
    <row r="101" spans="1:7" s="28" customFormat="1" ht="16.5" x14ac:dyDescent="0.25">
      <c r="A101" s="169"/>
      <c r="B101" s="169"/>
      <c r="C101" s="169"/>
      <c r="D101" s="169"/>
      <c r="E101" s="169"/>
      <c r="F101" s="24" t="s">
        <v>26</v>
      </c>
      <c r="G101" s="25">
        <v>33</v>
      </c>
    </row>
    <row r="102" spans="1:7" s="28" customFormat="1" ht="33" x14ac:dyDescent="0.25">
      <c r="A102" s="169"/>
      <c r="B102" s="169"/>
      <c r="C102" s="169"/>
      <c r="D102" s="169"/>
      <c r="E102" s="169"/>
      <c r="F102" s="24" t="s">
        <v>34</v>
      </c>
      <c r="G102" s="25">
        <v>33</v>
      </c>
    </row>
    <row r="103" spans="1:7" s="28" customFormat="1" ht="16.5" x14ac:dyDescent="0.25">
      <c r="A103" s="169"/>
      <c r="B103" s="169"/>
      <c r="C103" s="169"/>
      <c r="D103" s="169"/>
      <c r="E103" s="169"/>
      <c r="F103" s="24" t="s">
        <v>27</v>
      </c>
      <c r="G103" s="25">
        <f>(242/722)*100</f>
        <v>33.518005540166207</v>
      </c>
    </row>
    <row r="104" spans="1:7" s="28" customFormat="1" ht="141.75" x14ac:dyDescent="0.25">
      <c r="A104" s="26" t="s">
        <v>460</v>
      </c>
      <c r="B104" s="26" t="s">
        <v>1154</v>
      </c>
      <c r="C104" s="39" t="s">
        <v>461</v>
      </c>
      <c r="D104" s="26" t="s">
        <v>51</v>
      </c>
      <c r="E104" s="27" t="s">
        <v>55</v>
      </c>
      <c r="F104" s="24" t="s">
        <v>36</v>
      </c>
      <c r="G104" s="25">
        <f>(G103/G100)*100</f>
        <v>101.56971375807942</v>
      </c>
    </row>
    <row r="105" spans="1:7" s="28" customFormat="1" ht="16.5" x14ac:dyDescent="0.25">
      <c r="A105" s="169" t="s">
        <v>21</v>
      </c>
      <c r="B105" s="169" t="s">
        <v>22</v>
      </c>
      <c r="C105" s="169" t="s">
        <v>29</v>
      </c>
      <c r="D105" s="169" t="s">
        <v>23</v>
      </c>
      <c r="E105" s="171" t="s">
        <v>24</v>
      </c>
      <c r="F105" s="24" t="s">
        <v>25</v>
      </c>
      <c r="G105" s="25">
        <v>80</v>
      </c>
    </row>
    <row r="106" spans="1:7" s="28" customFormat="1" ht="16.5" x14ac:dyDescent="0.25">
      <c r="A106" s="169"/>
      <c r="B106" s="169"/>
      <c r="C106" s="169"/>
      <c r="D106" s="169"/>
      <c r="E106" s="172"/>
      <c r="F106" s="24" t="s">
        <v>33</v>
      </c>
      <c r="G106" s="25">
        <v>80</v>
      </c>
    </row>
    <row r="107" spans="1:7" s="28" customFormat="1" ht="16.5" x14ac:dyDescent="0.25">
      <c r="A107" s="169"/>
      <c r="B107" s="169"/>
      <c r="C107" s="169"/>
      <c r="D107" s="169"/>
      <c r="E107" s="172"/>
      <c r="F107" s="24" t="s">
        <v>26</v>
      </c>
      <c r="G107" s="25">
        <v>80</v>
      </c>
    </row>
    <row r="108" spans="1:7" s="28" customFormat="1" ht="33" x14ac:dyDescent="0.25">
      <c r="A108" s="169"/>
      <c r="B108" s="169"/>
      <c r="C108" s="169"/>
      <c r="D108" s="169"/>
      <c r="E108" s="172"/>
      <c r="F108" s="24" t="s">
        <v>34</v>
      </c>
      <c r="G108" s="25">
        <v>80</v>
      </c>
    </row>
    <row r="109" spans="1:7" s="28" customFormat="1" ht="16.5" x14ac:dyDescent="0.25">
      <c r="A109" s="169"/>
      <c r="B109" s="169"/>
      <c r="C109" s="169"/>
      <c r="D109" s="169"/>
      <c r="E109" s="173"/>
      <c r="F109" s="24" t="s">
        <v>27</v>
      </c>
      <c r="G109" s="25">
        <f>(139/228)*100</f>
        <v>60.964912280701753</v>
      </c>
    </row>
    <row r="110" spans="1:7" s="28" customFormat="1" ht="141.75" x14ac:dyDescent="0.25">
      <c r="A110" s="26" t="s">
        <v>462</v>
      </c>
      <c r="B110" s="26" t="s">
        <v>1154</v>
      </c>
      <c r="C110" s="39" t="s">
        <v>463</v>
      </c>
      <c r="D110" s="26" t="s">
        <v>51</v>
      </c>
      <c r="E110" s="27" t="s">
        <v>464</v>
      </c>
      <c r="F110" s="24" t="s">
        <v>36</v>
      </c>
      <c r="G110" s="25">
        <f>(G109/G106)*100</f>
        <v>76.206140350877192</v>
      </c>
    </row>
    <row r="111" spans="1:7" s="28" customFormat="1" ht="16.5" x14ac:dyDescent="0.25">
      <c r="A111" s="169" t="s">
        <v>21</v>
      </c>
      <c r="B111" s="169" t="s">
        <v>22</v>
      </c>
      <c r="C111" s="169" t="s">
        <v>29</v>
      </c>
      <c r="D111" s="169" t="s">
        <v>23</v>
      </c>
      <c r="E111" s="169" t="s">
        <v>24</v>
      </c>
      <c r="F111" s="24" t="s">
        <v>25</v>
      </c>
      <c r="G111" s="25">
        <v>100</v>
      </c>
    </row>
    <row r="112" spans="1:7" s="28" customFormat="1" ht="16.5" x14ac:dyDescent="0.25">
      <c r="A112" s="169"/>
      <c r="B112" s="169"/>
      <c r="C112" s="169"/>
      <c r="D112" s="169"/>
      <c r="E112" s="169"/>
      <c r="F112" s="24" t="s">
        <v>33</v>
      </c>
      <c r="G112" s="25">
        <v>100</v>
      </c>
    </row>
    <row r="113" spans="1:7" s="28" customFormat="1" ht="16.5" x14ac:dyDescent="0.25">
      <c r="A113" s="169"/>
      <c r="B113" s="169"/>
      <c r="C113" s="169"/>
      <c r="D113" s="169"/>
      <c r="E113" s="169"/>
      <c r="F113" s="24" t="s">
        <v>26</v>
      </c>
      <c r="G113" s="25">
        <v>100</v>
      </c>
    </row>
    <row r="114" spans="1:7" s="28" customFormat="1" ht="33" x14ac:dyDescent="0.25">
      <c r="A114" s="169"/>
      <c r="B114" s="169"/>
      <c r="C114" s="169"/>
      <c r="D114" s="169"/>
      <c r="E114" s="169"/>
      <c r="F114" s="24" t="s">
        <v>34</v>
      </c>
      <c r="G114" s="25">
        <v>100</v>
      </c>
    </row>
    <row r="115" spans="1:7" s="28" customFormat="1" ht="16.5" x14ac:dyDescent="0.25">
      <c r="A115" s="169"/>
      <c r="B115" s="169"/>
      <c r="C115" s="169"/>
      <c r="D115" s="169"/>
      <c r="E115" s="169"/>
      <c r="F115" s="24" t="s">
        <v>27</v>
      </c>
      <c r="G115" s="25">
        <f>(48/48)*100</f>
        <v>100</v>
      </c>
    </row>
    <row r="116" spans="1:7" s="28" customFormat="1" ht="94.5" x14ac:dyDescent="0.25">
      <c r="A116" s="39" t="s">
        <v>465</v>
      </c>
      <c r="B116" s="26" t="s">
        <v>466</v>
      </c>
      <c r="C116" s="43" t="s">
        <v>467</v>
      </c>
      <c r="D116" s="26" t="s">
        <v>51</v>
      </c>
      <c r="E116" s="27" t="s">
        <v>52</v>
      </c>
      <c r="F116" s="24" t="s">
        <v>36</v>
      </c>
      <c r="G116" s="25">
        <f>(G115/G112)*100</f>
        <v>100</v>
      </c>
    </row>
    <row r="117" spans="1:7" s="28" customFormat="1" ht="16.5" x14ac:dyDescent="0.25">
      <c r="A117" s="169" t="s">
        <v>21</v>
      </c>
      <c r="B117" s="171" t="s">
        <v>22</v>
      </c>
      <c r="C117" s="169" t="s">
        <v>29</v>
      </c>
      <c r="D117" s="169" t="s">
        <v>23</v>
      </c>
      <c r="E117" s="169" t="s">
        <v>24</v>
      </c>
      <c r="F117" s="24" t="s">
        <v>25</v>
      </c>
      <c r="G117" s="25">
        <v>100</v>
      </c>
    </row>
    <row r="118" spans="1:7" s="28" customFormat="1" ht="16.5" x14ac:dyDescent="0.25">
      <c r="A118" s="169"/>
      <c r="B118" s="172"/>
      <c r="C118" s="169"/>
      <c r="D118" s="169"/>
      <c r="E118" s="169"/>
      <c r="F118" s="24" t="s">
        <v>33</v>
      </c>
      <c r="G118" s="25">
        <v>100</v>
      </c>
    </row>
    <row r="119" spans="1:7" s="28" customFormat="1" ht="16.5" x14ac:dyDescent="0.25">
      <c r="A119" s="169"/>
      <c r="B119" s="172"/>
      <c r="C119" s="169"/>
      <c r="D119" s="169"/>
      <c r="E119" s="169"/>
      <c r="F119" s="24" t="s">
        <v>26</v>
      </c>
      <c r="G119" s="25">
        <v>100</v>
      </c>
    </row>
    <row r="120" spans="1:7" s="28" customFormat="1" ht="33" x14ac:dyDescent="0.25">
      <c r="A120" s="169"/>
      <c r="B120" s="172"/>
      <c r="C120" s="169"/>
      <c r="D120" s="169"/>
      <c r="E120" s="169"/>
      <c r="F120" s="24" t="s">
        <v>34</v>
      </c>
      <c r="G120" s="25">
        <v>100</v>
      </c>
    </row>
    <row r="121" spans="1:7" s="28" customFormat="1" ht="16.5" x14ac:dyDescent="0.25">
      <c r="A121" s="169"/>
      <c r="B121" s="173"/>
      <c r="C121" s="169"/>
      <c r="D121" s="169"/>
      <c r="E121" s="169"/>
      <c r="F121" s="24" t="s">
        <v>27</v>
      </c>
      <c r="G121" s="25">
        <f>(6/6)*100</f>
        <v>100</v>
      </c>
    </row>
    <row r="122" spans="1:7" s="28" customFormat="1" ht="110.25" x14ac:dyDescent="0.25">
      <c r="A122" s="39" t="s">
        <v>468</v>
      </c>
      <c r="B122" s="26" t="s">
        <v>1155</v>
      </c>
      <c r="C122" s="26" t="s">
        <v>1037</v>
      </c>
      <c r="D122" s="26" t="s">
        <v>51</v>
      </c>
      <c r="E122" s="27" t="s">
        <v>59</v>
      </c>
      <c r="F122" s="24" t="s">
        <v>36</v>
      </c>
      <c r="G122" s="25">
        <f>(G121/G118)*100</f>
        <v>100</v>
      </c>
    </row>
    <row r="123" spans="1:7" s="28" customFormat="1" ht="16.5" x14ac:dyDescent="0.25">
      <c r="A123" s="169" t="s">
        <v>21</v>
      </c>
      <c r="B123" s="171" t="s">
        <v>22</v>
      </c>
      <c r="C123" s="169" t="s">
        <v>29</v>
      </c>
      <c r="D123" s="169" t="s">
        <v>23</v>
      </c>
      <c r="E123" s="169" t="s">
        <v>24</v>
      </c>
      <c r="F123" s="24" t="s">
        <v>25</v>
      </c>
      <c r="G123" s="25">
        <v>100</v>
      </c>
    </row>
    <row r="124" spans="1:7" s="28" customFormat="1" ht="16.5" x14ac:dyDescent="0.25">
      <c r="A124" s="169"/>
      <c r="B124" s="172"/>
      <c r="C124" s="169"/>
      <c r="D124" s="169"/>
      <c r="E124" s="169"/>
      <c r="F124" s="24" t="s">
        <v>33</v>
      </c>
      <c r="G124" s="25">
        <v>100</v>
      </c>
    </row>
    <row r="125" spans="1:7" s="28" customFormat="1" ht="16.5" x14ac:dyDescent="0.25">
      <c r="A125" s="169"/>
      <c r="B125" s="172"/>
      <c r="C125" s="169"/>
      <c r="D125" s="169"/>
      <c r="E125" s="169"/>
      <c r="F125" s="24" t="s">
        <v>26</v>
      </c>
      <c r="G125" s="25">
        <v>100</v>
      </c>
    </row>
    <row r="126" spans="1:7" s="28" customFormat="1" ht="33" x14ac:dyDescent="0.25">
      <c r="A126" s="169"/>
      <c r="B126" s="172"/>
      <c r="C126" s="169"/>
      <c r="D126" s="169"/>
      <c r="E126" s="169"/>
      <c r="F126" s="24" t="s">
        <v>34</v>
      </c>
      <c r="G126" s="25">
        <v>100</v>
      </c>
    </row>
    <row r="127" spans="1:7" s="28" customFormat="1" ht="16.5" x14ac:dyDescent="0.25">
      <c r="A127" s="169"/>
      <c r="B127" s="173"/>
      <c r="C127" s="169"/>
      <c r="D127" s="169"/>
      <c r="E127" s="169"/>
      <c r="F127" s="24" t="s">
        <v>27</v>
      </c>
      <c r="G127" s="25">
        <f>(0/500000)*100</f>
        <v>0</v>
      </c>
    </row>
    <row r="128" spans="1:7" s="28" customFormat="1" ht="63" x14ac:dyDescent="0.25">
      <c r="A128" s="39" t="s">
        <v>279</v>
      </c>
      <c r="B128" s="26" t="s">
        <v>1156</v>
      </c>
      <c r="C128" s="26" t="s">
        <v>280</v>
      </c>
      <c r="D128" s="26" t="s">
        <v>51</v>
      </c>
      <c r="E128" s="27" t="s">
        <v>52</v>
      </c>
      <c r="F128" s="24" t="s">
        <v>36</v>
      </c>
      <c r="G128" s="25">
        <f>(G127/G124)*100</f>
        <v>0</v>
      </c>
    </row>
    <row r="129" spans="1:7" s="28" customFormat="1" ht="16.5" x14ac:dyDescent="0.25">
      <c r="A129" s="169" t="s">
        <v>21</v>
      </c>
      <c r="B129" s="171" t="s">
        <v>22</v>
      </c>
      <c r="C129" s="169" t="s">
        <v>29</v>
      </c>
      <c r="D129" s="169" t="s">
        <v>23</v>
      </c>
      <c r="E129" s="169" t="s">
        <v>24</v>
      </c>
      <c r="F129" s="24" t="s">
        <v>25</v>
      </c>
      <c r="G129" s="25">
        <v>100</v>
      </c>
    </row>
    <row r="130" spans="1:7" s="28" customFormat="1" ht="16.5" x14ac:dyDescent="0.25">
      <c r="A130" s="169"/>
      <c r="B130" s="172"/>
      <c r="C130" s="169"/>
      <c r="D130" s="169"/>
      <c r="E130" s="169"/>
      <c r="F130" s="24" t="s">
        <v>33</v>
      </c>
      <c r="G130" s="25">
        <v>100</v>
      </c>
    </row>
    <row r="131" spans="1:7" s="28" customFormat="1" ht="16.5" x14ac:dyDescent="0.25">
      <c r="A131" s="169"/>
      <c r="B131" s="172"/>
      <c r="C131" s="169"/>
      <c r="D131" s="169"/>
      <c r="E131" s="169"/>
      <c r="F131" s="24" t="s">
        <v>26</v>
      </c>
      <c r="G131" s="25">
        <v>100</v>
      </c>
    </row>
    <row r="132" spans="1:7" s="28" customFormat="1" ht="33" x14ac:dyDescent="0.25">
      <c r="A132" s="169"/>
      <c r="B132" s="172"/>
      <c r="C132" s="169"/>
      <c r="D132" s="169"/>
      <c r="E132" s="169"/>
      <c r="F132" s="24" t="s">
        <v>34</v>
      </c>
      <c r="G132" s="25">
        <v>100</v>
      </c>
    </row>
    <row r="133" spans="1:7" s="28" customFormat="1" ht="16.5" x14ac:dyDescent="0.25">
      <c r="A133" s="169"/>
      <c r="B133" s="173"/>
      <c r="C133" s="169"/>
      <c r="D133" s="169"/>
      <c r="E133" s="169"/>
      <c r="F133" s="24" t="s">
        <v>27</v>
      </c>
      <c r="G133" s="25">
        <f>(((1/3)*100)*0.25)+(0*0.25)+(0*0.25)+(0*0.25)</f>
        <v>8.3333333333333321</v>
      </c>
    </row>
    <row r="134" spans="1:7" s="28" customFormat="1" ht="94.5" x14ac:dyDescent="0.25">
      <c r="A134" s="39" t="s">
        <v>277</v>
      </c>
      <c r="B134" s="26" t="s">
        <v>1156</v>
      </c>
      <c r="C134" s="26" t="s">
        <v>278</v>
      </c>
      <c r="D134" s="26" t="s">
        <v>51</v>
      </c>
      <c r="E134" s="27" t="s">
        <v>52</v>
      </c>
      <c r="F134" s="24" t="s">
        <v>36</v>
      </c>
      <c r="G134" s="25">
        <f>(G133/G130)*100</f>
        <v>8.3333333333333321</v>
      </c>
    </row>
    <row r="135" spans="1:7" s="28" customFormat="1" ht="16.5" x14ac:dyDescent="0.25">
      <c r="A135" s="186" t="s">
        <v>28</v>
      </c>
      <c r="B135" s="187"/>
      <c r="C135" s="187"/>
      <c r="D135" s="187"/>
      <c r="E135" s="187"/>
      <c r="F135" s="187"/>
      <c r="G135" s="188"/>
    </row>
    <row r="136" spans="1:7" s="28" customFormat="1" ht="16.5" x14ac:dyDescent="0.25">
      <c r="A136" s="160" t="str">
        <f>A32</f>
        <v>Índice de Gestión para Resultados con enfoque de derechos humanos y perspectiva de género (IGpR)</v>
      </c>
      <c r="B136" s="161"/>
      <c r="C136" s="161"/>
      <c r="D136" s="161"/>
      <c r="E136" s="161"/>
      <c r="F136" s="161"/>
      <c r="G136" s="162"/>
    </row>
    <row r="137" spans="1:7" ht="56.25" customHeight="1" x14ac:dyDescent="0.25">
      <c r="A137" s="8" t="s">
        <v>130</v>
      </c>
      <c r="B137" s="145" t="s">
        <v>1312</v>
      </c>
      <c r="C137" s="146"/>
      <c r="D137" s="146"/>
      <c r="E137" s="146"/>
      <c r="F137" s="146"/>
      <c r="G137" s="147"/>
    </row>
    <row r="138" spans="1:7" ht="16.5" x14ac:dyDescent="0.25">
      <c r="A138" s="8" t="s">
        <v>129</v>
      </c>
      <c r="B138" s="154"/>
      <c r="C138" s="155"/>
      <c r="D138" s="155"/>
      <c r="E138" s="155"/>
      <c r="F138" s="155"/>
      <c r="G138" s="156"/>
    </row>
    <row r="139" spans="1:7" s="28" customFormat="1" ht="16.5" x14ac:dyDescent="0.25">
      <c r="A139" s="160" t="str">
        <f>A40</f>
        <v>Porcentaje de cumplimiento de los indicadores estratégicos</v>
      </c>
      <c r="B139" s="161"/>
      <c r="C139" s="161"/>
      <c r="D139" s="161"/>
      <c r="E139" s="161"/>
      <c r="F139" s="161"/>
      <c r="G139" s="162"/>
    </row>
    <row r="140" spans="1:7" ht="37.5" customHeight="1" x14ac:dyDescent="0.25">
      <c r="A140" s="8" t="s">
        <v>130</v>
      </c>
      <c r="B140" s="145" t="s">
        <v>1541</v>
      </c>
      <c r="C140" s="146"/>
      <c r="D140" s="146"/>
      <c r="E140" s="146"/>
      <c r="F140" s="146"/>
      <c r="G140" s="147"/>
    </row>
    <row r="141" spans="1:7" ht="16.5" x14ac:dyDescent="0.25">
      <c r="A141" s="8" t="s">
        <v>129</v>
      </c>
      <c r="B141" s="154"/>
      <c r="C141" s="155"/>
      <c r="D141" s="155"/>
      <c r="E141" s="155"/>
      <c r="F141" s="155"/>
      <c r="G141" s="156"/>
    </row>
    <row r="142" spans="1:7" s="28" customFormat="1" ht="16.5" x14ac:dyDescent="0.25">
      <c r="A142" s="160" t="str">
        <f>A48</f>
        <v>Valoración del Desempeño de la Unidades Administrativas del Instituto Nacional de Transparencia, Acceso a la Información y Protección de Datos Personales</v>
      </c>
      <c r="B142" s="161"/>
      <c r="C142" s="161"/>
      <c r="D142" s="161"/>
      <c r="E142" s="161"/>
      <c r="F142" s="161"/>
      <c r="G142" s="162"/>
    </row>
    <row r="143" spans="1:7" ht="36" customHeight="1" x14ac:dyDescent="0.25">
      <c r="A143" s="8" t="s">
        <v>130</v>
      </c>
      <c r="B143" s="145" t="s">
        <v>1542</v>
      </c>
      <c r="C143" s="146"/>
      <c r="D143" s="146"/>
      <c r="E143" s="146"/>
      <c r="F143" s="146"/>
      <c r="G143" s="147"/>
    </row>
    <row r="144" spans="1:7" ht="16.5" x14ac:dyDescent="0.25">
      <c r="A144" s="8" t="s">
        <v>129</v>
      </c>
      <c r="B144" s="154"/>
      <c r="C144" s="155"/>
      <c r="D144" s="155"/>
      <c r="E144" s="155"/>
      <c r="F144" s="155"/>
      <c r="G144" s="156"/>
    </row>
    <row r="145" spans="1:7" s="28" customFormat="1" ht="16.5" x14ac:dyDescent="0.25">
      <c r="A145" s="160" t="str">
        <f>A54</f>
        <v>Porcentaje de acciones implementadas para la incorporación de la perspectiva de derechos humanos, género, igualdad y no discriminación de forma trasversal en el Instituto.</v>
      </c>
      <c r="B145" s="161"/>
      <c r="C145" s="161"/>
      <c r="D145" s="161"/>
      <c r="E145" s="161"/>
      <c r="F145" s="161"/>
      <c r="G145" s="162"/>
    </row>
    <row r="146" spans="1:7" ht="98.25" customHeight="1" x14ac:dyDescent="0.25">
      <c r="A146" s="8" t="s">
        <v>130</v>
      </c>
      <c r="B146" s="145" t="s">
        <v>1543</v>
      </c>
      <c r="C146" s="146"/>
      <c r="D146" s="146"/>
      <c r="E146" s="146"/>
      <c r="F146" s="146"/>
      <c r="G146" s="147"/>
    </row>
    <row r="147" spans="1:7" ht="16.5" x14ac:dyDescent="0.25">
      <c r="A147" s="8" t="s">
        <v>129</v>
      </c>
      <c r="B147" s="154"/>
      <c r="C147" s="155"/>
      <c r="D147" s="155"/>
      <c r="E147" s="155"/>
      <c r="F147" s="155"/>
      <c r="G147" s="156"/>
    </row>
    <row r="148" spans="1:7" s="28" customFormat="1" ht="16.5" x14ac:dyDescent="0.25">
      <c r="A148" s="160" t="str">
        <f>A62</f>
        <v>Porcentaje de Matriz de Indicadores para Resultados valoradas en rango de calidad aceptable</v>
      </c>
      <c r="B148" s="161"/>
      <c r="C148" s="161"/>
      <c r="D148" s="161"/>
      <c r="E148" s="161"/>
      <c r="F148" s="161"/>
      <c r="G148" s="162"/>
    </row>
    <row r="149" spans="1:7" ht="60" customHeight="1" x14ac:dyDescent="0.25">
      <c r="A149" s="8" t="s">
        <v>130</v>
      </c>
      <c r="B149" s="145" t="s">
        <v>1544</v>
      </c>
      <c r="C149" s="146"/>
      <c r="D149" s="146"/>
      <c r="E149" s="146"/>
      <c r="F149" s="146"/>
      <c r="G149" s="147"/>
    </row>
    <row r="150" spans="1:7" ht="16.5" x14ac:dyDescent="0.25">
      <c r="A150" s="8" t="s">
        <v>129</v>
      </c>
      <c r="B150" s="154"/>
      <c r="C150" s="155"/>
      <c r="D150" s="155"/>
      <c r="E150" s="155"/>
      <c r="F150" s="155"/>
      <c r="G150" s="156"/>
    </row>
    <row r="151" spans="1:7" s="28" customFormat="1" ht="16.5" x14ac:dyDescent="0.25">
      <c r="A151" s="160" t="str">
        <f>A68</f>
        <v>Porcentaje de avance de las actividades de gestión del Programa Anual de Evaluación del Desempeño del INAI</v>
      </c>
      <c r="B151" s="161"/>
      <c r="C151" s="161"/>
      <c r="D151" s="161"/>
      <c r="E151" s="161"/>
      <c r="F151" s="161"/>
      <c r="G151" s="162"/>
    </row>
    <row r="152" spans="1:7" ht="103.5" customHeight="1" x14ac:dyDescent="0.25">
      <c r="A152" s="8" t="s">
        <v>130</v>
      </c>
      <c r="B152" s="145" t="s">
        <v>1545</v>
      </c>
      <c r="C152" s="146"/>
      <c r="D152" s="146"/>
      <c r="E152" s="146"/>
      <c r="F152" s="146"/>
      <c r="G152" s="147"/>
    </row>
    <row r="153" spans="1:7" ht="16.5" x14ac:dyDescent="0.25">
      <c r="A153" s="8" t="s">
        <v>129</v>
      </c>
      <c r="B153" s="154"/>
      <c r="C153" s="155"/>
      <c r="D153" s="155"/>
      <c r="E153" s="155"/>
      <c r="F153" s="155"/>
      <c r="G153" s="156"/>
    </row>
    <row r="154" spans="1:7" s="28" customFormat="1" ht="16.5" x14ac:dyDescent="0.25">
      <c r="A154" s="160" t="str">
        <f>A74</f>
        <v>Porcentaje de atención de las recomendaciones de mejora acordadas</v>
      </c>
      <c r="B154" s="161"/>
      <c r="C154" s="161"/>
      <c r="D154" s="161"/>
      <c r="E154" s="161"/>
      <c r="F154" s="161"/>
      <c r="G154" s="162"/>
    </row>
    <row r="155" spans="1:7" ht="57.75" customHeight="1" x14ac:dyDescent="0.25">
      <c r="A155" s="8" t="s">
        <v>130</v>
      </c>
      <c r="B155" s="145" t="s">
        <v>1550</v>
      </c>
      <c r="C155" s="146"/>
      <c r="D155" s="146"/>
      <c r="E155" s="146"/>
      <c r="F155" s="146"/>
      <c r="G155" s="147"/>
    </row>
    <row r="156" spans="1:7" ht="16.5" x14ac:dyDescent="0.25">
      <c r="A156" s="8" t="s">
        <v>129</v>
      </c>
      <c r="B156" s="154"/>
      <c r="C156" s="155"/>
      <c r="D156" s="155"/>
      <c r="E156" s="155"/>
      <c r="F156" s="155"/>
      <c r="G156" s="156"/>
    </row>
    <row r="157" spans="1:7" s="28" customFormat="1" ht="16.5" x14ac:dyDescent="0.25">
      <c r="A157" s="160" t="str">
        <f>A80</f>
        <v>Porcentaje de atención de las asesorías solicitadas</v>
      </c>
      <c r="B157" s="161"/>
      <c r="C157" s="161"/>
      <c r="D157" s="161"/>
      <c r="E157" s="161"/>
      <c r="F157" s="161"/>
      <c r="G157" s="162"/>
    </row>
    <row r="158" spans="1:7" ht="35.25" customHeight="1" x14ac:dyDescent="0.25">
      <c r="A158" s="8" t="s">
        <v>130</v>
      </c>
      <c r="B158" s="145" t="s">
        <v>1429</v>
      </c>
      <c r="C158" s="146"/>
      <c r="D158" s="146"/>
      <c r="E158" s="146"/>
      <c r="F158" s="146"/>
      <c r="G158" s="147"/>
    </row>
    <row r="159" spans="1:7" ht="16.5" x14ac:dyDescent="0.25">
      <c r="A159" s="8" t="s">
        <v>129</v>
      </c>
      <c r="B159" s="154"/>
      <c r="C159" s="155"/>
      <c r="D159" s="155"/>
      <c r="E159" s="155"/>
      <c r="F159" s="155"/>
      <c r="G159" s="156"/>
    </row>
    <row r="160" spans="1:7" s="28" customFormat="1" ht="16.5" x14ac:dyDescent="0.25">
      <c r="A160" s="160" t="str">
        <f>A86</f>
        <v>Promedio de tiempo de elaboración de reportes trimestrales</v>
      </c>
      <c r="B160" s="161"/>
      <c r="C160" s="161"/>
      <c r="D160" s="161"/>
      <c r="E160" s="161"/>
      <c r="F160" s="161"/>
      <c r="G160" s="162"/>
    </row>
    <row r="161" spans="1:7" ht="82.5" customHeight="1" x14ac:dyDescent="0.25">
      <c r="A161" s="8" t="s">
        <v>130</v>
      </c>
      <c r="B161" s="145" t="s">
        <v>1546</v>
      </c>
      <c r="C161" s="146"/>
      <c r="D161" s="146"/>
      <c r="E161" s="146"/>
      <c r="F161" s="146"/>
      <c r="G161" s="147"/>
    </row>
    <row r="162" spans="1:7" ht="16.5" x14ac:dyDescent="0.25">
      <c r="A162" s="8" t="s">
        <v>129</v>
      </c>
      <c r="B162" s="154"/>
      <c r="C162" s="155"/>
      <c r="D162" s="155"/>
      <c r="E162" s="155"/>
      <c r="F162" s="155"/>
      <c r="G162" s="156"/>
    </row>
    <row r="163" spans="1:7" s="28" customFormat="1" ht="16.5" x14ac:dyDescent="0.25">
      <c r="A163" s="160" t="str">
        <f>A92</f>
        <v>Porcentaje de recomendaciones establecidas como recomendaciones de mejora acordadas</v>
      </c>
      <c r="B163" s="161"/>
      <c r="C163" s="161"/>
      <c r="D163" s="161"/>
      <c r="E163" s="161"/>
      <c r="F163" s="161"/>
      <c r="G163" s="162"/>
    </row>
    <row r="164" spans="1:7" ht="41.25" customHeight="1" x14ac:dyDescent="0.25">
      <c r="A164" s="8" t="s">
        <v>130</v>
      </c>
      <c r="B164" s="145" t="s">
        <v>1430</v>
      </c>
      <c r="C164" s="146"/>
      <c r="D164" s="146"/>
      <c r="E164" s="146"/>
      <c r="F164" s="146"/>
      <c r="G164" s="147"/>
    </row>
    <row r="165" spans="1:7" ht="16.5" x14ac:dyDescent="0.25">
      <c r="A165" s="8" t="s">
        <v>129</v>
      </c>
      <c r="B165" s="154"/>
      <c r="C165" s="155"/>
      <c r="D165" s="155"/>
      <c r="E165" s="155"/>
      <c r="F165" s="155"/>
      <c r="G165" s="156"/>
    </row>
    <row r="166" spans="1:7" s="28" customFormat="1" ht="16.5" x14ac:dyDescent="0.25">
      <c r="A166" s="160" t="str">
        <f>A98</f>
        <v>Porcentaje de indicadores modificados</v>
      </c>
      <c r="B166" s="161"/>
      <c r="C166" s="161"/>
      <c r="D166" s="161"/>
      <c r="E166" s="161"/>
      <c r="F166" s="161"/>
      <c r="G166" s="162"/>
    </row>
    <row r="167" spans="1:7" s="28" customFormat="1" ht="84" customHeight="1" x14ac:dyDescent="0.25">
      <c r="A167" s="8" t="s">
        <v>130</v>
      </c>
      <c r="B167" s="145" t="s">
        <v>1551</v>
      </c>
      <c r="C167" s="146"/>
      <c r="D167" s="146"/>
      <c r="E167" s="146"/>
      <c r="F167" s="146"/>
      <c r="G167" s="147"/>
    </row>
    <row r="168" spans="1:7" s="28" customFormat="1" ht="16.5" x14ac:dyDescent="0.25">
      <c r="A168" s="8" t="s">
        <v>129</v>
      </c>
      <c r="B168" s="154"/>
      <c r="C168" s="155"/>
      <c r="D168" s="155"/>
      <c r="E168" s="155"/>
      <c r="F168" s="155"/>
      <c r="G168" s="156"/>
    </row>
    <row r="169" spans="1:7" s="28" customFormat="1" ht="16.5" x14ac:dyDescent="0.25">
      <c r="A169" s="160" t="str">
        <f>A104</f>
        <v xml:space="preserve">Porcentaje de personal sensibilizado </v>
      </c>
      <c r="B169" s="161"/>
      <c r="C169" s="161"/>
      <c r="D169" s="161"/>
      <c r="E169" s="161"/>
      <c r="F169" s="161"/>
      <c r="G169" s="162"/>
    </row>
    <row r="170" spans="1:7" ht="117" customHeight="1" x14ac:dyDescent="0.25">
      <c r="A170" s="8" t="s">
        <v>130</v>
      </c>
      <c r="B170" s="145" t="s">
        <v>1547</v>
      </c>
      <c r="C170" s="146"/>
      <c r="D170" s="146"/>
      <c r="E170" s="146"/>
      <c r="F170" s="146"/>
      <c r="G170" s="147"/>
    </row>
    <row r="171" spans="1:7" ht="16.5" x14ac:dyDescent="0.25">
      <c r="A171" s="8" t="s">
        <v>129</v>
      </c>
      <c r="B171" s="154"/>
      <c r="C171" s="155"/>
      <c r="D171" s="155"/>
      <c r="E171" s="155"/>
      <c r="F171" s="155"/>
      <c r="G171" s="156"/>
    </row>
    <row r="172" spans="1:7" s="28" customFormat="1" ht="16.5" x14ac:dyDescent="0.25">
      <c r="A172" s="160" t="str">
        <f>A110</f>
        <v>Porcentaje de personal con calificación satisfactoria</v>
      </c>
      <c r="B172" s="161"/>
      <c r="C172" s="161"/>
      <c r="D172" s="161"/>
      <c r="E172" s="161"/>
      <c r="F172" s="161"/>
      <c r="G172" s="162"/>
    </row>
    <row r="173" spans="1:7" ht="128.25" customHeight="1" x14ac:dyDescent="0.25">
      <c r="A173" s="8" t="s">
        <v>130</v>
      </c>
      <c r="B173" s="145" t="s">
        <v>1548</v>
      </c>
      <c r="C173" s="146"/>
      <c r="D173" s="146"/>
      <c r="E173" s="146"/>
      <c r="F173" s="146"/>
      <c r="G173" s="147"/>
    </row>
    <row r="174" spans="1:7" ht="16.5" x14ac:dyDescent="0.25">
      <c r="A174" s="8" t="s">
        <v>129</v>
      </c>
      <c r="B174" s="154"/>
      <c r="C174" s="155"/>
      <c r="D174" s="155"/>
      <c r="E174" s="155"/>
      <c r="F174" s="155"/>
      <c r="G174" s="156"/>
    </row>
    <row r="175" spans="1:7" s="28" customFormat="1" ht="16.5" x14ac:dyDescent="0.25">
      <c r="A175" s="160" t="str">
        <f>A116</f>
        <v>Porcentaje de avance en la generación de materiales para difundir conocimiento</v>
      </c>
      <c r="B175" s="161"/>
      <c r="C175" s="161"/>
      <c r="D175" s="161"/>
      <c r="E175" s="161"/>
      <c r="F175" s="161"/>
      <c r="G175" s="162"/>
    </row>
    <row r="176" spans="1:7" s="28" customFormat="1" ht="81" customHeight="1" x14ac:dyDescent="0.25">
      <c r="A176" s="8" t="s">
        <v>130</v>
      </c>
      <c r="B176" s="145" t="s">
        <v>1431</v>
      </c>
      <c r="C176" s="146"/>
      <c r="D176" s="146"/>
      <c r="E176" s="146"/>
      <c r="F176" s="146"/>
      <c r="G176" s="147"/>
    </row>
    <row r="177" spans="1:7" s="28" customFormat="1" ht="16.5" x14ac:dyDescent="0.25">
      <c r="A177" s="8" t="s">
        <v>129</v>
      </c>
      <c r="B177" s="154"/>
      <c r="C177" s="155"/>
      <c r="D177" s="155"/>
      <c r="E177" s="155"/>
      <c r="F177" s="155"/>
      <c r="G177" s="156"/>
    </row>
    <row r="178" spans="1:7" s="28" customFormat="1" ht="16.5" x14ac:dyDescent="0.25">
      <c r="A178" s="160" t="str">
        <f>A122</f>
        <v>Porcentaje de avance en el asesoramiento a las Unidades Administrativas u organismos garantes para incorporar el enfoque de derechos humanos, género, igualdad y no discriminación</v>
      </c>
      <c r="B178" s="161"/>
      <c r="C178" s="161"/>
      <c r="D178" s="161"/>
      <c r="E178" s="161"/>
      <c r="F178" s="161"/>
      <c r="G178" s="162"/>
    </row>
    <row r="179" spans="1:7" ht="115.5" customHeight="1" x14ac:dyDescent="0.25">
      <c r="A179" s="8" t="s">
        <v>130</v>
      </c>
      <c r="B179" s="145" t="s">
        <v>1432</v>
      </c>
      <c r="C179" s="146"/>
      <c r="D179" s="146"/>
      <c r="E179" s="146"/>
      <c r="F179" s="146"/>
      <c r="G179" s="147"/>
    </row>
    <row r="180" spans="1:7" ht="16.5" x14ac:dyDescent="0.25">
      <c r="A180" s="8" t="s">
        <v>129</v>
      </c>
      <c r="B180" s="154"/>
      <c r="C180" s="155"/>
      <c r="D180" s="155"/>
      <c r="E180" s="155"/>
      <c r="F180" s="155"/>
      <c r="G180" s="156"/>
    </row>
    <row r="181" spans="1:7" s="28" customFormat="1" ht="16.5" x14ac:dyDescent="0.25">
      <c r="A181" s="160" t="str">
        <f>A128</f>
        <v xml:space="preserve">Porcentaje de presupuesto ejercido </v>
      </c>
      <c r="B181" s="161"/>
      <c r="C181" s="161"/>
      <c r="D181" s="161"/>
      <c r="E181" s="161"/>
      <c r="F181" s="161"/>
      <c r="G181" s="162"/>
    </row>
    <row r="182" spans="1:7" ht="164.25" customHeight="1" x14ac:dyDescent="0.25">
      <c r="A182" s="8" t="s">
        <v>130</v>
      </c>
      <c r="B182" s="145" t="s">
        <v>1549</v>
      </c>
      <c r="C182" s="146"/>
      <c r="D182" s="146"/>
      <c r="E182" s="146"/>
      <c r="F182" s="146"/>
      <c r="G182" s="147"/>
    </row>
    <row r="183" spans="1:7" ht="16.5" x14ac:dyDescent="0.25">
      <c r="A183" s="8" t="s">
        <v>129</v>
      </c>
      <c r="B183" s="154"/>
      <c r="C183" s="155"/>
      <c r="D183" s="155"/>
      <c r="E183" s="155"/>
      <c r="F183" s="155"/>
      <c r="G183" s="156"/>
    </row>
    <row r="184" spans="1:7" s="28" customFormat="1" ht="16.5" x14ac:dyDescent="0.25">
      <c r="A184" s="160" t="str">
        <f>A134</f>
        <v xml:space="preserve">Porcentaje de avance del Proyecto </v>
      </c>
      <c r="B184" s="161"/>
      <c r="C184" s="161"/>
      <c r="D184" s="161"/>
      <c r="E184" s="161"/>
      <c r="F184" s="161"/>
      <c r="G184" s="162"/>
    </row>
    <row r="185" spans="1:7" ht="164.25" customHeight="1" x14ac:dyDescent="0.25">
      <c r="A185" s="8" t="s">
        <v>130</v>
      </c>
      <c r="B185" s="145" t="s">
        <v>1549</v>
      </c>
      <c r="C185" s="146"/>
      <c r="D185" s="146"/>
      <c r="E185" s="146"/>
      <c r="F185" s="146"/>
      <c r="G185" s="147"/>
    </row>
    <row r="186" spans="1:7" ht="16.5" x14ac:dyDescent="0.25">
      <c r="A186" s="8" t="s">
        <v>129</v>
      </c>
      <c r="B186" s="154"/>
      <c r="C186" s="155"/>
      <c r="D186" s="155"/>
      <c r="E186" s="155"/>
      <c r="F186" s="155"/>
      <c r="G186" s="156"/>
    </row>
    <row r="187" spans="1:7" ht="16.5" x14ac:dyDescent="0.25">
      <c r="A187" s="283"/>
      <c r="B187" s="284"/>
      <c r="C187" s="284"/>
      <c r="D187" s="284"/>
      <c r="E187" s="284"/>
      <c r="F187" s="284"/>
      <c r="G187" s="285"/>
    </row>
    <row r="188" spans="1:7" ht="16.5" customHeight="1" x14ac:dyDescent="0.25">
      <c r="A188" s="186" t="s">
        <v>35</v>
      </c>
      <c r="B188" s="187"/>
      <c r="C188" s="187"/>
      <c r="D188" s="187"/>
      <c r="E188" s="187"/>
      <c r="F188" s="187"/>
      <c r="G188" s="188"/>
    </row>
    <row r="189" spans="1:7" ht="16.5" customHeight="1" x14ac:dyDescent="0.25">
      <c r="A189" s="302" t="str">
        <f>A136</f>
        <v>Índice de Gestión para Resultados con enfoque de derechos humanos y perspectiva de género (IGpR)</v>
      </c>
      <c r="B189" s="303"/>
      <c r="C189" s="303"/>
      <c r="D189" s="303"/>
      <c r="E189" s="303"/>
      <c r="F189" s="303"/>
      <c r="G189" s="304"/>
    </row>
    <row r="190" spans="1:7" ht="33" x14ac:dyDescent="0.25">
      <c r="A190" s="30" t="s">
        <v>30</v>
      </c>
      <c r="B190" s="145"/>
      <c r="C190" s="146"/>
      <c r="D190" s="146"/>
      <c r="E190" s="146"/>
      <c r="F190" s="146"/>
      <c r="G190" s="147"/>
    </row>
    <row r="191" spans="1:7" ht="33" x14ac:dyDescent="0.25">
      <c r="A191" s="30" t="s">
        <v>31</v>
      </c>
      <c r="B191" s="256"/>
      <c r="C191" s="256"/>
      <c r="D191" s="256"/>
      <c r="E191" s="256"/>
      <c r="F191" s="256"/>
      <c r="G191" s="256"/>
    </row>
    <row r="192" spans="1:7" ht="16.5" x14ac:dyDescent="0.25">
      <c r="A192" s="30" t="s">
        <v>32</v>
      </c>
      <c r="B192" s="256"/>
      <c r="C192" s="256"/>
      <c r="D192" s="256"/>
      <c r="E192" s="256"/>
      <c r="F192" s="256"/>
      <c r="G192" s="256"/>
    </row>
    <row r="193" spans="1:7" ht="16.5" x14ac:dyDescent="0.25">
      <c r="A193" s="160" t="str">
        <f>A139</f>
        <v>Porcentaje de cumplimiento de los indicadores estratégicos</v>
      </c>
      <c r="B193" s="161"/>
      <c r="C193" s="161"/>
      <c r="D193" s="161"/>
      <c r="E193" s="161"/>
      <c r="F193" s="161"/>
      <c r="G193" s="162"/>
    </row>
    <row r="194" spans="1:7" ht="33" x14ac:dyDescent="0.25">
      <c r="A194" s="30" t="s">
        <v>30</v>
      </c>
      <c r="B194" s="145"/>
      <c r="C194" s="146"/>
      <c r="D194" s="146"/>
      <c r="E194" s="146"/>
      <c r="F194" s="146"/>
      <c r="G194" s="147"/>
    </row>
    <row r="195" spans="1:7" ht="33" x14ac:dyDescent="0.25">
      <c r="A195" s="30" t="s">
        <v>31</v>
      </c>
      <c r="B195" s="154" t="s">
        <v>107</v>
      </c>
      <c r="C195" s="155"/>
      <c r="D195" s="155"/>
      <c r="E195" s="155"/>
      <c r="F195" s="155"/>
      <c r="G195" s="156"/>
    </row>
    <row r="196" spans="1:7" ht="16.5" x14ac:dyDescent="0.25">
      <c r="A196" s="30" t="s">
        <v>32</v>
      </c>
      <c r="B196" s="154" t="s">
        <v>107</v>
      </c>
      <c r="C196" s="155"/>
      <c r="D196" s="155"/>
      <c r="E196" s="155"/>
      <c r="F196" s="155"/>
      <c r="G196" s="156"/>
    </row>
    <row r="197" spans="1:7" ht="16.5" x14ac:dyDescent="0.25">
      <c r="A197" s="160" t="str">
        <f>A142</f>
        <v>Valoración del Desempeño de la Unidades Administrativas del Instituto Nacional de Transparencia, Acceso a la Información y Protección de Datos Personales</v>
      </c>
      <c r="B197" s="161"/>
      <c r="C197" s="161"/>
      <c r="D197" s="161"/>
      <c r="E197" s="161"/>
      <c r="F197" s="161"/>
      <c r="G197" s="162"/>
    </row>
    <row r="198" spans="1:7" ht="170.1" customHeight="1" x14ac:dyDescent="0.25">
      <c r="A198" s="30" t="s">
        <v>30</v>
      </c>
      <c r="B198" s="145" t="s">
        <v>1216</v>
      </c>
      <c r="C198" s="146"/>
      <c r="D198" s="146"/>
      <c r="E198" s="146"/>
      <c r="F198" s="146"/>
      <c r="G198" s="147"/>
    </row>
    <row r="199" spans="1:7" ht="33" x14ac:dyDescent="0.25">
      <c r="A199" s="30" t="s">
        <v>31</v>
      </c>
      <c r="B199" s="154" t="s">
        <v>1122</v>
      </c>
      <c r="C199" s="155"/>
      <c r="D199" s="155"/>
      <c r="E199" s="155"/>
      <c r="F199" s="155"/>
      <c r="G199" s="156"/>
    </row>
    <row r="200" spans="1:7" ht="16.5" x14ac:dyDescent="0.25">
      <c r="A200" s="30" t="s">
        <v>32</v>
      </c>
      <c r="B200" s="154" t="s">
        <v>1222</v>
      </c>
      <c r="C200" s="155"/>
      <c r="D200" s="155"/>
      <c r="E200" s="155"/>
      <c r="F200" s="155"/>
      <c r="G200" s="156"/>
    </row>
    <row r="201" spans="1:7" ht="16.5" x14ac:dyDescent="0.25">
      <c r="A201" s="160" t="str">
        <f>A145</f>
        <v>Porcentaje de acciones implementadas para la incorporación de la perspectiva de derechos humanos, género, igualdad y no discriminación de forma trasversal en el Instituto.</v>
      </c>
      <c r="B201" s="161"/>
      <c r="C201" s="161"/>
      <c r="D201" s="161"/>
      <c r="E201" s="161"/>
      <c r="F201" s="161"/>
      <c r="G201" s="162"/>
    </row>
    <row r="202" spans="1:7" ht="33" x14ac:dyDescent="0.25">
      <c r="A202" s="30" t="s">
        <v>30</v>
      </c>
      <c r="B202" s="145"/>
      <c r="C202" s="146"/>
      <c r="D202" s="146"/>
      <c r="E202" s="146"/>
      <c r="F202" s="146"/>
      <c r="G202" s="147"/>
    </row>
    <row r="203" spans="1:7" ht="33" x14ac:dyDescent="0.25">
      <c r="A203" s="30" t="s">
        <v>31</v>
      </c>
      <c r="B203" s="154" t="s">
        <v>107</v>
      </c>
      <c r="C203" s="155"/>
      <c r="D203" s="155"/>
      <c r="E203" s="155"/>
      <c r="F203" s="155"/>
      <c r="G203" s="156"/>
    </row>
    <row r="204" spans="1:7" ht="16.5" x14ac:dyDescent="0.25">
      <c r="A204" s="30" t="s">
        <v>32</v>
      </c>
      <c r="B204" s="154" t="s">
        <v>107</v>
      </c>
      <c r="C204" s="155"/>
      <c r="D204" s="155"/>
      <c r="E204" s="155"/>
      <c r="F204" s="155"/>
      <c r="G204" s="156"/>
    </row>
    <row r="205" spans="1:7" ht="16.5" x14ac:dyDescent="0.25">
      <c r="A205" s="160" t="str">
        <f>A148</f>
        <v>Porcentaje de Matriz de Indicadores para Resultados valoradas en rango de calidad aceptable</v>
      </c>
      <c r="B205" s="161"/>
      <c r="C205" s="161"/>
      <c r="D205" s="161"/>
      <c r="E205" s="161"/>
      <c r="F205" s="161"/>
      <c r="G205" s="162"/>
    </row>
    <row r="206" spans="1:7" ht="33" x14ac:dyDescent="0.25">
      <c r="A206" s="30" t="s">
        <v>30</v>
      </c>
      <c r="B206" s="145"/>
      <c r="C206" s="146"/>
      <c r="D206" s="146"/>
      <c r="E206" s="146"/>
      <c r="F206" s="146"/>
      <c r="G206" s="147"/>
    </row>
    <row r="207" spans="1:7" ht="33" x14ac:dyDescent="0.25">
      <c r="A207" s="30" t="s">
        <v>31</v>
      </c>
      <c r="B207" s="154" t="s">
        <v>107</v>
      </c>
      <c r="C207" s="155"/>
      <c r="D207" s="155"/>
      <c r="E207" s="155"/>
      <c r="F207" s="155"/>
      <c r="G207" s="156"/>
    </row>
    <row r="208" spans="1:7" ht="16.5" x14ac:dyDescent="0.25">
      <c r="A208" s="30" t="s">
        <v>32</v>
      </c>
      <c r="B208" s="154" t="s">
        <v>107</v>
      </c>
      <c r="C208" s="155"/>
      <c r="D208" s="155"/>
      <c r="E208" s="155"/>
      <c r="F208" s="155"/>
      <c r="G208" s="156"/>
    </row>
    <row r="209" spans="1:7" ht="16.5" x14ac:dyDescent="0.25">
      <c r="A209" s="160" t="str">
        <f>A151</f>
        <v>Porcentaje de avance de las actividades de gestión del Programa Anual de Evaluación del Desempeño del INAI</v>
      </c>
      <c r="B209" s="161"/>
      <c r="C209" s="161"/>
      <c r="D209" s="161"/>
      <c r="E209" s="161"/>
      <c r="F209" s="161"/>
      <c r="G209" s="162"/>
    </row>
    <row r="210" spans="1:7" ht="33" x14ac:dyDescent="0.25">
      <c r="A210" s="30" t="s">
        <v>30</v>
      </c>
      <c r="B210" s="145"/>
      <c r="C210" s="146"/>
      <c r="D210" s="146"/>
      <c r="E210" s="146"/>
      <c r="F210" s="146"/>
      <c r="G210" s="147"/>
    </row>
    <row r="211" spans="1:7" ht="33" x14ac:dyDescent="0.25">
      <c r="A211" s="30" t="s">
        <v>31</v>
      </c>
      <c r="B211" s="154" t="s">
        <v>107</v>
      </c>
      <c r="C211" s="155"/>
      <c r="D211" s="155"/>
      <c r="E211" s="155"/>
      <c r="F211" s="155"/>
      <c r="G211" s="156"/>
    </row>
    <row r="212" spans="1:7" ht="16.5" x14ac:dyDescent="0.25">
      <c r="A212" s="30" t="s">
        <v>32</v>
      </c>
      <c r="B212" s="154" t="s">
        <v>107</v>
      </c>
      <c r="C212" s="155"/>
      <c r="D212" s="155"/>
      <c r="E212" s="155"/>
      <c r="F212" s="155"/>
      <c r="G212" s="156"/>
    </row>
    <row r="213" spans="1:7" ht="16.5" x14ac:dyDescent="0.25">
      <c r="A213" s="160" t="str">
        <f>A154</f>
        <v>Porcentaje de atención de las recomendaciones de mejora acordadas</v>
      </c>
      <c r="B213" s="161"/>
      <c r="C213" s="161"/>
      <c r="D213" s="161"/>
      <c r="E213" s="161"/>
      <c r="F213" s="161"/>
      <c r="G213" s="162"/>
    </row>
    <row r="214" spans="1:7" ht="33" x14ac:dyDescent="0.25">
      <c r="A214" s="30" t="s">
        <v>30</v>
      </c>
      <c r="B214" s="256"/>
      <c r="C214" s="256"/>
      <c r="D214" s="256"/>
      <c r="E214" s="256"/>
      <c r="F214" s="256"/>
      <c r="G214" s="256"/>
    </row>
    <row r="215" spans="1:7" ht="33" x14ac:dyDescent="0.25">
      <c r="A215" s="30" t="s">
        <v>31</v>
      </c>
      <c r="B215" s="256"/>
      <c r="C215" s="256"/>
      <c r="D215" s="256"/>
      <c r="E215" s="256"/>
      <c r="F215" s="256"/>
      <c r="G215" s="256"/>
    </row>
    <row r="216" spans="1:7" ht="16.5" x14ac:dyDescent="0.25">
      <c r="A216" s="30" t="s">
        <v>32</v>
      </c>
      <c r="B216" s="256"/>
      <c r="C216" s="256"/>
      <c r="D216" s="256"/>
      <c r="E216" s="256"/>
      <c r="F216" s="256"/>
      <c r="G216" s="256"/>
    </row>
    <row r="217" spans="1:7" ht="16.5" x14ac:dyDescent="0.25">
      <c r="A217" s="160" t="str">
        <f>A157</f>
        <v>Porcentaje de atención de las asesorías solicitadas</v>
      </c>
      <c r="B217" s="161"/>
      <c r="C217" s="161"/>
      <c r="D217" s="161"/>
      <c r="E217" s="161"/>
      <c r="F217" s="161"/>
      <c r="G217" s="162"/>
    </row>
    <row r="218" spans="1:7" ht="33" x14ac:dyDescent="0.25">
      <c r="A218" s="30" t="s">
        <v>30</v>
      </c>
      <c r="B218" s="145"/>
      <c r="C218" s="146"/>
      <c r="D218" s="146"/>
      <c r="E218" s="146"/>
      <c r="F218" s="146"/>
      <c r="G218" s="147"/>
    </row>
    <row r="219" spans="1:7" ht="33" x14ac:dyDescent="0.25">
      <c r="A219" s="30" t="s">
        <v>31</v>
      </c>
      <c r="B219" s="154" t="s">
        <v>107</v>
      </c>
      <c r="C219" s="155"/>
      <c r="D219" s="155"/>
      <c r="E219" s="155"/>
      <c r="F219" s="155"/>
      <c r="G219" s="156"/>
    </row>
    <row r="220" spans="1:7" ht="16.5" x14ac:dyDescent="0.25">
      <c r="A220" s="30" t="s">
        <v>32</v>
      </c>
      <c r="B220" s="154" t="s">
        <v>107</v>
      </c>
      <c r="C220" s="155"/>
      <c r="D220" s="155"/>
      <c r="E220" s="155"/>
      <c r="F220" s="155"/>
      <c r="G220" s="156"/>
    </row>
    <row r="221" spans="1:7" ht="16.5" x14ac:dyDescent="0.25">
      <c r="A221" s="160" t="str">
        <f>A160</f>
        <v>Promedio de tiempo de elaboración de reportes trimestrales</v>
      </c>
      <c r="B221" s="161"/>
      <c r="C221" s="161"/>
      <c r="D221" s="161"/>
      <c r="E221" s="161"/>
      <c r="F221" s="161"/>
      <c r="G221" s="162"/>
    </row>
    <row r="222" spans="1:7" ht="33" x14ac:dyDescent="0.25">
      <c r="A222" s="30" t="s">
        <v>30</v>
      </c>
      <c r="B222" s="145"/>
      <c r="C222" s="146"/>
      <c r="D222" s="146"/>
      <c r="E222" s="146"/>
      <c r="F222" s="146"/>
      <c r="G222" s="147"/>
    </row>
    <row r="223" spans="1:7" ht="33" x14ac:dyDescent="0.25">
      <c r="A223" s="30" t="s">
        <v>31</v>
      </c>
      <c r="B223" s="154" t="s">
        <v>107</v>
      </c>
      <c r="C223" s="155"/>
      <c r="D223" s="155"/>
      <c r="E223" s="155"/>
      <c r="F223" s="155"/>
      <c r="G223" s="156"/>
    </row>
    <row r="224" spans="1:7" ht="16.5" x14ac:dyDescent="0.25">
      <c r="A224" s="30" t="s">
        <v>32</v>
      </c>
      <c r="B224" s="154" t="s">
        <v>107</v>
      </c>
      <c r="C224" s="155"/>
      <c r="D224" s="155"/>
      <c r="E224" s="155"/>
      <c r="F224" s="155"/>
      <c r="G224" s="156"/>
    </row>
    <row r="225" spans="1:7" ht="16.5" x14ac:dyDescent="0.25">
      <c r="A225" s="160" t="str">
        <f>A163</f>
        <v>Porcentaje de recomendaciones establecidas como recomendaciones de mejora acordadas</v>
      </c>
      <c r="B225" s="161"/>
      <c r="C225" s="161"/>
      <c r="D225" s="161"/>
      <c r="E225" s="161"/>
      <c r="F225" s="161"/>
      <c r="G225" s="162"/>
    </row>
    <row r="226" spans="1:7" ht="33" x14ac:dyDescent="0.25">
      <c r="A226" s="30" t="s">
        <v>30</v>
      </c>
      <c r="B226" s="145"/>
      <c r="C226" s="146"/>
      <c r="D226" s="146"/>
      <c r="E226" s="146"/>
      <c r="F226" s="146"/>
      <c r="G226" s="147"/>
    </row>
    <row r="227" spans="1:7" ht="33" x14ac:dyDescent="0.25">
      <c r="A227" s="30" t="s">
        <v>31</v>
      </c>
      <c r="B227" s="154" t="s">
        <v>107</v>
      </c>
      <c r="C227" s="155"/>
      <c r="D227" s="155"/>
      <c r="E227" s="155"/>
      <c r="F227" s="155"/>
      <c r="G227" s="156"/>
    </row>
    <row r="228" spans="1:7" ht="16.5" x14ac:dyDescent="0.25">
      <c r="A228" s="30" t="s">
        <v>32</v>
      </c>
      <c r="B228" s="154" t="s">
        <v>107</v>
      </c>
      <c r="C228" s="155"/>
      <c r="D228" s="155"/>
      <c r="E228" s="155"/>
      <c r="F228" s="155"/>
      <c r="G228" s="156"/>
    </row>
    <row r="229" spans="1:7" ht="16.5" x14ac:dyDescent="0.25">
      <c r="A229" s="160" t="str">
        <f>A166</f>
        <v>Porcentaje de indicadores modificados</v>
      </c>
      <c r="B229" s="161"/>
      <c r="C229" s="161"/>
      <c r="D229" s="161"/>
      <c r="E229" s="161"/>
      <c r="F229" s="161"/>
      <c r="G229" s="162"/>
    </row>
    <row r="230" spans="1:7" ht="33" x14ac:dyDescent="0.25">
      <c r="A230" s="30" t="s">
        <v>30</v>
      </c>
      <c r="B230" s="145"/>
      <c r="C230" s="146"/>
      <c r="D230" s="146"/>
      <c r="E230" s="146"/>
      <c r="F230" s="146"/>
      <c r="G230" s="147"/>
    </row>
    <row r="231" spans="1:7" ht="33" x14ac:dyDescent="0.25">
      <c r="A231" s="30" t="s">
        <v>31</v>
      </c>
      <c r="B231" s="154" t="s">
        <v>107</v>
      </c>
      <c r="C231" s="155"/>
      <c r="D231" s="155"/>
      <c r="E231" s="155"/>
      <c r="F231" s="155"/>
      <c r="G231" s="156"/>
    </row>
    <row r="232" spans="1:7" ht="16.5" x14ac:dyDescent="0.25">
      <c r="A232" s="30" t="s">
        <v>32</v>
      </c>
      <c r="B232" s="154" t="s">
        <v>107</v>
      </c>
      <c r="C232" s="155"/>
      <c r="D232" s="155"/>
      <c r="E232" s="155"/>
      <c r="F232" s="155"/>
      <c r="G232" s="156"/>
    </row>
    <row r="233" spans="1:7" ht="16.5" x14ac:dyDescent="0.25">
      <c r="A233" s="160" t="str">
        <f>A169</f>
        <v xml:space="preserve">Porcentaje de personal sensibilizado </v>
      </c>
      <c r="B233" s="161"/>
      <c r="C233" s="161"/>
      <c r="D233" s="161"/>
      <c r="E233" s="161"/>
      <c r="F233" s="161"/>
      <c r="G233" s="162"/>
    </row>
    <row r="234" spans="1:7" ht="33" x14ac:dyDescent="0.25">
      <c r="A234" s="30" t="s">
        <v>30</v>
      </c>
      <c r="B234" s="145"/>
      <c r="C234" s="146"/>
      <c r="D234" s="146"/>
      <c r="E234" s="146"/>
      <c r="F234" s="146"/>
      <c r="G234" s="147"/>
    </row>
    <row r="235" spans="1:7" ht="33" x14ac:dyDescent="0.25">
      <c r="A235" s="30" t="s">
        <v>31</v>
      </c>
      <c r="B235" s="154" t="s">
        <v>107</v>
      </c>
      <c r="C235" s="155"/>
      <c r="D235" s="155"/>
      <c r="E235" s="155"/>
      <c r="F235" s="155"/>
      <c r="G235" s="156"/>
    </row>
    <row r="236" spans="1:7" ht="16.5" x14ac:dyDescent="0.25">
      <c r="A236" s="30" t="s">
        <v>32</v>
      </c>
      <c r="B236" s="154" t="s">
        <v>107</v>
      </c>
      <c r="C236" s="155"/>
      <c r="D236" s="155"/>
      <c r="E236" s="155"/>
      <c r="F236" s="155"/>
      <c r="G236" s="156"/>
    </row>
    <row r="237" spans="1:7" ht="16.5" x14ac:dyDescent="0.25">
      <c r="A237" s="160" t="str">
        <f>A172</f>
        <v>Porcentaje de personal con calificación satisfactoria</v>
      </c>
      <c r="B237" s="161"/>
      <c r="C237" s="161"/>
      <c r="D237" s="161"/>
      <c r="E237" s="161"/>
      <c r="F237" s="161"/>
      <c r="G237" s="162"/>
    </row>
    <row r="238" spans="1:7" ht="33" x14ac:dyDescent="0.25">
      <c r="A238" s="30" t="s">
        <v>30</v>
      </c>
      <c r="B238" s="145"/>
      <c r="C238" s="146"/>
      <c r="D238" s="146"/>
      <c r="E238" s="146"/>
      <c r="F238" s="146"/>
      <c r="G238" s="147"/>
    </row>
    <row r="239" spans="1:7" ht="33" x14ac:dyDescent="0.25">
      <c r="A239" s="30" t="s">
        <v>31</v>
      </c>
      <c r="B239" s="154" t="s">
        <v>107</v>
      </c>
      <c r="C239" s="155"/>
      <c r="D239" s="155"/>
      <c r="E239" s="155"/>
      <c r="F239" s="155"/>
      <c r="G239" s="156"/>
    </row>
    <row r="240" spans="1:7" ht="16.5" x14ac:dyDescent="0.25">
      <c r="A240" s="30" t="s">
        <v>32</v>
      </c>
      <c r="B240" s="154" t="s">
        <v>107</v>
      </c>
      <c r="C240" s="155"/>
      <c r="D240" s="155"/>
      <c r="E240" s="155"/>
      <c r="F240" s="155"/>
      <c r="G240" s="156"/>
    </row>
    <row r="241" spans="1:7" ht="16.5" x14ac:dyDescent="0.25">
      <c r="A241" s="160" t="str">
        <f>A175</f>
        <v>Porcentaje de avance en la generación de materiales para difundir conocimiento</v>
      </c>
      <c r="B241" s="161"/>
      <c r="C241" s="161"/>
      <c r="D241" s="161"/>
      <c r="E241" s="161"/>
      <c r="F241" s="161"/>
      <c r="G241" s="162"/>
    </row>
    <row r="242" spans="1:7" ht="33" x14ac:dyDescent="0.25">
      <c r="A242" s="30" t="s">
        <v>30</v>
      </c>
      <c r="B242" s="145"/>
      <c r="C242" s="146"/>
      <c r="D242" s="146"/>
      <c r="E242" s="146"/>
      <c r="F242" s="146"/>
      <c r="G242" s="147"/>
    </row>
    <row r="243" spans="1:7" ht="33" x14ac:dyDescent="0.25">
      <c r="A243" s="30" t="s">
        <v>31</v>
      </c>
      <c r="B243" s="154" t="s">
        <v>107</v>
      </c>
      <c r="C243" s="155"/>
      <c r="D243" s="155"/>
      <c r="E243" s="155"/>
      <c r="F243" s="155"/>
      <c r="G243" s="156"/>
    </row>
    <row r="244" spans="1:7" ht="16.5" x14ac:dyDescent="0.25">
      <c r="A244" s="30" t="s">
        <v>32</v>
      </c>
      <c r="B244" s="154" t="s">
        <v>107</v>
      </c>
      <c r="C244" s="155"/>
      <c r="D244" s="155"/>
      <c r="E244" s="155"/>
      <c r="F244" s="155"/>
      <c r="G244" s="156"/>
    </row>
    <row r="245" spans="1:7" ht="16.5" x14ac:dyDescent="0.25">
      <c r="A245" s="160" t="str">
        <f>A178</f>
        <v>Porcentaje de avance en el asesoramiento a las Unidades Administrativas u organismos garantes para incorporar el enfoque de derechos humanos, género, igualdad y no discriminación</v>
      </c>
      <c r="B245" s="161"/>
      <c r="C245" s="161"/>
      <c r="D245" s="161"/>
      <c r="E245" s="161"/>
      <c r="F245" s="161"/>
      <c r="G245" s="162"/>
    </row>
    <row r="246" spans="1:7" ht="33" x14ac:dyDescent="0.25">
      <c r="A246" s="30" t="s">
        <v>30</v>
      </c>
      <c r="B246" s="145"/>
      <c r="C246" s="146"/>
      <c r="D246" s="146"/>
      <c r="E246" s="146"/>
      <c r="F246" s="146"/>
      <c r="G246" s="147"/>
    </row>
    <row r="247" spans="1:7" ht="33" x14ac:dyDescent="0.25">
      <c r="A247" s="30" t="s">
        <v>31</v>
      </c>
      <c r="B247" s="154" t="s">
        <v>107</v>
      </c>
      <c r="C247" s="155"/>
      <c r="D247" s="155"/>
      <c r="E247" s="155"/>
      <c r="F247" s="155"/>
      <c r="G247" s="156"/>
    </row>
    <row r="248" spans="1:7" ht="16.5" x14ac:dyDescent="0.25">
      <c r="A248" s="30" t="s">
        <v>32</v>
      </c>
      <c r="B248" s="154" t="s">
        <v>107</v>
      </c>
      <c r="C248" s="155"/>
      <c r="D248" s="155"/>
      <c r="E248" s="155"/>
      <c r="F248" s="155"/>
      <c r="G248" s="156"/>
    </row>
    <row r="249" spans="1:7" ht="16.5" x14ac:dyDescent="0.25">
      <c r="A249" s="160" t="str">
        <f>A128</f>
        <v xml:space="preserve">Porcentaje de presupuesto ejercido </v>
      </c>
      <c r="B249" s="161"/>
      <c r="C249" s="161"/>
      <c r="D249" s="161"/>
      <c r="E249" s="161"/>
      <c r="F249" s="161"/>
      <c r="G249" s="162"/>
    </row>
    <row r="250" spans="1:7" ht="33" x14ac:dyDescent="0.25">
      <c r="A250" s="30" t="s">
        <v>30</v>
      </c>
      <c r="B250" s="145"/>
      <c r="C250" s="146"/>
      <c r="D250" s="146"/>
      <c r="E250" s="146"/>
      <c r="F250" s="146"/>
      <c r="G250" s="147"/>
    </row>
    <row r="251" spans="1:7" ht="33" x14ac:dyDescent="0.25">
      <c r="A251" s="30" t="s">
        <v>31</v>
      </c>
      <c r="B251" s="154" t="s">
        <v>107</v>
      </c>
      <c r="C251" s="155"/>
      <c r="D251" s="155"/>
      <c r="E251" s="155"/>
      <c r="F251" s="155"/>
      <c r="G251" s="156"/>
    </row>
    <row r="252" spans="1:7" ht="16.5" x14ac:dyDescent="0.25">
      <c r="A252" s="30" t="s">
        <v>32</v>
      </c>
      <c r="B252" s="154" t="s">
        <v>107</v>
      </c>
      <c r="C252" s="155"/>
      <c r="D252" s="155"/>
      <c r="E252" s="155"/>
      <c r="F252" s="155"/>
      <c r="G252" s="156"/>
    </row>
    <row r="253" spans="1:7" ht="16.5" x14ac:dyDescent="0.25">
      <c r="A253" s="160" t="str">
        <f>A134</f>
        <v xml:space="preserve">Porcentaje de avance del Proyecto </v>
      </c>
      <c r="B253" s="161"/>
      <c r="C253" s="161"/>
      <c r="D253" s="161"/>
      <c r="E253" s="161"/>
      <c r="F253" s="161"/>
      <c r="G253" s="162"/>
    </row>
    <row r="254" spans="1:7" ht="33" x14ac:dyDescent="0.25">
      <c r="A254" s="30" t="s">
        <v>30</v>
      </c>
      <c r="B254" s="145"/>
      <c r="C254" s="146"/>
      <c r="D254" s="146"/>
      <c r="E254" s="146"/>
      <c r="F254" s="146"/>
      <c r="G254" s="147"/>
    </row>
    <row r="255" spans="1:7" ht="33" x14ac:dyDescent="0.25">
      <c r="A255" s="30" t="s">
        <v>31</v>
      </c>
      <c r="B255" s="154" t="s">
        <v>107</v>
      </c>
      <c r="C255" s="155"/>
      <c r="D255" s="155"/>
      <c r="E255" s="155"/>
      <c r="F255" s="155"/>
      <c r="G255" s="156"/>
    </row>
    <row r="256" spans="1:7" ht="16.5" x14ac:dyDescent="0.25">
      <c r="A256" s="30" t="s">
        <v>32</v>
      </c>
      <c r="B256" s="154" t="s">
        <v>107</v>
      </c>
      <c r="C256" s="155"/>
      <c r="D256" s="155"/>
      <c r="E256" s="155"/>
      <c r="F256" s="155"/>
      <c r="G256" s="156"/>
    </row>
    <row r="257" spans="1:7" ht="16.5" x14ac:dyDescent="0.25">
      <c r="A257" s="160"/>
      <c r="B257" s="161"/>
      <c r="C257" s="161"/>
      <c r="D257" s="161"/>
      <c r="E257" s="161"/>
      <c r="F257" s="161"/>
      <c r="G257" s="162"/>
    </row>
  </sheetData>
  <mergeCells count="256">
    <mergeCell ref="A257:G257"/>
    <mergeCell ref="B243:G243"/>
    <mergeCell ref="B244:G244"/>
    <mergeCell ref="A245:G245"/>
    <mergeCell ref="B246:G246"/>
    <mergeCell ref="B247:G247"/>
    <mergeCell ref="B248:G248"/>
    <mergeCell ref="A237:G237"/>
    <mergeCell ref="B238:G238"/>
    <mergeCell ref="B239:G239"/>
    <mergeCell ref="B240:G240"/>
    <mergeCell ref="A241:G241"/>
    <mergeCell ref="B242:G242"/>
    <mergeCell ref="A249:G249"/>
    <mergeCell ref="B250:G250"/>
    <mergeCell ref="B251:G251"/>
    <mergeCell ref="B252:G252"/>
    <mergeCell ref="A253:G253"/>
    <mergeCell ref="B254:G254"/>
    <mergeCell ref="B255:G255"/>
    <mergeCell ref="B256:G256"/>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19:G219"/>
    <mergeCell ref="B220:G220"/>
    <mergeCell ref="A221:G221"/>
    <mergeCell ref="B222:G222"/>
    <mergeCell ref="B223:G223"/>
    <mergeCell ref="B224:G224"/>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77:G177"/>
    <mergeCell ref="A178:G178"/>
    <mergeCell ref="B179:G179"/>
    <mergeCell ref="B180:G180"/>
    <mergeCell ref="A187:G187"/>
    <mergeCell ref="A188:G188"/>
    <mergeCell ref="B171:G171"/>
    <mergeCell ref="A172:G172"/>
    <mergeCell ref="B173:G173"/>
    <mergeCell ref="B174:G174"/>
    <mergeCell ref="A175:G175"/>
    <mergeCell ref="B176:G176"/>
    <mergeCell ref="B182:G182"/>
    <mergeCell ref="A181:G181"/>
    <mergeCell ref="B183:G183"/>
    <mergeCell ref="A184:G184"/>
    <mergeCell ref="B185:G185"/>
    <mergeCell ref="B186:G18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B141:G141"/>
    <mergeCell ref="A142:G142"/>
    <mergeCell ref="B143:G143"/>
    <mergeCell ref="B144:G144"/>
    <mergeCell ref="A145:G145"/>
    <mergeCell ref="B146:G146"/>
    <mergeCell ref="A135:G135"/>
    <mergeCell ref="A136:G136"/>
    <mergeCell ref="B137:G137"/>
    <mergeCell ref="B138:G138"/>
    <mergeCell ref="A139:G139"/>
    <mergeCell ref="B140:G140"/>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23:A127"/>
    <mergeCell ref="B123:B127"/>
    <mergeCell ref="C123:C127"/>
    <mergeCell ref="D123:D127"/>
    <mergeCell ref="E123:E127"/>
    <mergeCell ref="A129:A133"/>
    <mergeCell ref="B129:B133"/>
    <mergeCell ref="C129:C133"/>
    <mergeCell ref="D129:D133"/>
    <mergeCell ref="E129:E13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2:F28"/>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1213</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ht="16.5" customHeight="1" x14ac:dyDescent="0.25">
      <c r="A14" s="144"/>
      <c r="B14" s="144"/>
      <c r="C14" s="144"/>
      <c r="D14" s="144"/>
      <c r="E14" s="144"/>
      <c r="F14" s="144"/>
    </row>
    <row r="15" spans="1:6" s="13" customFormat="1" ht="32.25" customHeight="1" x14ac:dyDescent="0.25">
      <c r="B15" s="128" t="s">
        <v>75</v>
      </c>
      <c r="C15" s="128"/>
      <c r="D15" s="128"/>
      <c r="E15" s="128"/>
    </row>
    <row r="16" spans="1:6" s="13" customFormat="1" ht="3.75" customHeight="1" x14ac:dyDescent="0.25">
      <c r="A16" s="14"/>
      <c r="B16" s="14"/>
      <c r="C16" s="14"/>
      <c r="D16" s="14"/>
      <c r="E16" s="14"/>
    </row>
    <row r="17" spans="1:6" s="13" customFormat="1" ht="19.5" x14ac:dyDescent="0.25">
      <c r="A17" s="12"/>
      <c r="B17" s="11" t="s">
        <v>11</v>
      </c>
      <c r="C17" s="11" t="s">
        <v>12</v>
      </c>
      <c r="D17" s="11" t="s">
        <v>13</v>
      </c>
      <c r="E17" s="11" t="s">
        <v>98</v>
      </c>
    </row>
    <row r="18" spans="1:6" s="13" customFormat="1" ht="19.5" x14ac:dyDescent="0.25">
      <c r="A18" s="12"/>
      <c r="B18" s="11" t="s">
        <v>15</v>
      </c>
      <c r="C18" s="11" t="s">
        <v>15</v>
      </c>
      <c r="D18" s="11" t="s">
        <v>15</v>
      </c>
      <c r="E18" s="11" t="s">
        <v>76</v>
      </c>
    </row>
    <row r="19" spans="1:6" s="13" customFormat="1" ht="8.25" customHeight="1" x14ac:dyDescent="0.25">
      <c r="A19" s="12"/>
      <c r="B19" s="11"/>
      <c r="C19" s="11"/>
      <c r="D19" s="11"/>
      <c r="E19" s="11"/>
    </row>
    <row r="20" spans="1:6" s="13" customFormat="1" ht="19.5" x14ac:dyDescent="0.25">
      <c r="A20" s="126" t="s">
        <v>61</v>
      </c>
      <c r="B20" s="125">
        <v>119.29132</v>
      </c>
      <c r="C20" s="125">
        <v>119.29132</v>
      </c>
      <c r="D20" s="125">
        <v>123.91452885999999</v>
      </c>
      <c r="E20" s="5">
        <f>(D20)/B20</f>
        <v>1.0387556182629214</v>
      </c>
    </row>
    <row r="21" spans="1:6" s="13" customFormat="1" ht="19.5" x14ac:dyDescent="0.25">
      <c r="A21" s="126" t="s">
        <v>17</v>
      </c>
      <c r="B21" s="125">
        <v>123.91452885999999</v>
      </c>
      <c r="C21" s="125">
        <v>123.91452885999999</v>
      </c>
      <c r="D21" s="125">
        <v>123.91452885999999</v>
      </c>
      <c r="E21" s="5">
        <f>(D21)/B21</f>
        <v>1</v>
      </c>
    </row>
    <row r="22" spans="1:6" x14ac:dyDescent="0.25">
      <c r="B22" s="31"/>
      <c r="C22" s="31"/>
      <c r="D22" s="31"/>
      <c r="E22" s="31"/>
    </row>
    <row r="24" spans="1:6" ht="36" customHeight="1" x14ac:dyDescent="0.25">
      <c r="A24" s="140" t="s">
        <v>1159</v>
      </c>
      <c r="B24" s="140"/>
      <c r="C24" s="140"/>
      <c r="D24" s="140"/>
      <c r="E24" s="140"/>
      <c r="F24" s="140"/>
    </row>
    <row r="25" spans="1:6" ht="80.25" customHeight="1" x14ac:dyDescent="0.25">
      <c r="A25" s="139" t="s">
        <v>529</v>
      </c>
      <c r="B25" s="139"/>
      <c r="C25" s="139"/>
      <c r="D25" s="139"/>
      <c r="E25" s="139"/>
      <c r="F25" s="139"/>
    </row>
    <row r="26" spans="1:6" ht="24" customHeight="1" x14ac:dyDescent="0.25">
      <c r="A26" s="138" t="s">
        <v>121</v>
      </c>
      <c r="B26" s="138"/>
      <c r="C26" s="138"/>
      <c r="D26" s="138"/>
      <c r="E26" s="138"/>
      <c r="F26" s="138"/>
    </row>
    <row r="27" spans="1:6" x14ac:dyDescent="0.25">
      <c r="A27" s="32"/>
      <c r="B27" s="32"/>
      <c r="C27" s="32"/>
      <c r="D27" s="32"/>
      <c r="E27" s="32"/>
      <c r="F27" s="32"/>
    </row>
    <row r="28" spans="1:6" x14ac:dyDescent="0.25">
      <c r="A28" s="32"/>
      <c r="B28" s="32"/>
      <c r="C28" s="32"/>
      <c r="D28" s="32"/>
      <c r="E28" s="32"/>
      <c r="F28" s="32"/>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G153"/>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469</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470</v>
      </c>
      <c r="E6" s="184"/>
      <c r="F6" s="184"/>
      <c r="G6" s="185"/>
    </row>
    <row r="7" spans="1:7" ht="33" customHeight="1" x14ac:dyDescent="0.25">
      <c r="A7" s="180" t="s">
        <v>37</v>
      </c>
      <c r="B7" s="181"/>
      <c r="C7" s="182"/>
      <c r="D7" s="191" t="s">
        <v>471</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215" t="s">
        <v>40</v>
      </c>
      <c r="B10" s="215"/>
      <c r="C10" s="215"/>
      <c r="D10" s="215"/>
      <c r="E10" s="215"/>
      <c r="F10" s="215"/>
      <c r="G10" s="215"/>
    </row>
    <row r="11" spans="1:7" ht="16.5" customHeight="1" x14ac:dyDescent="0.25">
      <c r="A11" s="216" t="s">
        <v>47</v>
      </c>
      <c r="B11" s="216"/>
      <c r="C11" s="216"/>
      <c r="D11" s="216"/>
      <c r="E11" s="216"/>
      <c r="F11" s="216"/>
      <c r="G11" s="216"/>
    </row>
    <row r="12" spans="1:7" ht="16.5" customHeight="1" x14ac:dyDescent="0.25">
      <c r="A12" s="215" t="s">
        <v>134</v>
      </c>
      <c r="B12" s="215"/>
      <c r="C12" s="215"/>
      <c r="D12" s="215"/>
      <c r="E12" s="215"/>
      <c r="F12" s="215"/>
      <c r="G12" s="215"/>
    </row>
    <row r="13" spans="1:7" ht="16.5" customHeight="1" x14ac:dyDescent="0.25">
      <c r="A13" s="216" t="s">
        <v>1167</v>
      </c>
      <c r="B13" s="216"/>
      <c r="C13" s="216"/>
      <c r="D13" s="216"/>
      <c r="E13" s="216"/>
      <c r="F13" s="216"/>
      <c r="G13" s="216"/>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44</v>
      </c>
      <c r="D16" s="190"/>
      <c r="E16" s="190"/>
      <c r="F16" s="190"/>
      <c r="G16" s="190"/>
    </row>
    <row r="17" spans="1:7" ht="16.5" customHeight="1" x14ac:dyDescent="0.25">
      <c r="A17" s="189" t="s">
        <v>8</v>
      </c>
      <c r="B17" s="189"/>
      <c r="C17" s="190" t="s">
        <v>46</v>
      </c>
      <c r="D17" s="190"/>
      <c r="E17" s="190"/>
      <c r="F17" s="190"/>
      <c r="G17" s="190"/>
    </row>
    <row r="18" spans="1:7" ht="16.5" customHeight="1" x14ac:dyDescent="0.25">
      <c r="A18" s="189" t="s">
        <v>9</v>
      </c>
      <c r="B18" s="189"/>
      <c r="C18" s="190" t="s">
        <v>45</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305">
        <f>'M001'!B20</f>
        <v>119.29132</v>
      </c>
      <c r="D22" s="306"/>
      <c r="E22" s="20">
        <f>'M001'!C20</f>
        <v>119.29132</v>
      </c>
      <c r="F22" s="20">
        <f>'M001'!D20</f>
        <v>123.91452885999999</v>
      </c>
      <c r="G22" s="21">
        <f>F22/C22*100</f>
        <v>103.87556182629214</v>
      </c>
    </row>
    <row r="23" spans="1:7" ht="16.5" customHeight="1" x14ac:dyDescent="0.25">
      <c r="A23" s="169" t="s">
        <v>17</v>
      </c>
      <c r="B23" s="169"/>
      <c r="C23" s="305">
        <f>'M001'!B21</f>
        <v>123.91452885999999</v>
      </c>
      <c r="D23" s="306"/>
      <c r="E23" s="20">
        <f>'M001'!C21</f>
        <v>123.91452885999999</v>
      </c>
      <c r="F23" s="20">
        <f>'M001'!D21</f>
        <v>123.91452885999999</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33">
        <v>3.3</v>
      </c>
    </row>
    <row r="28" spans="1:7" ht="16.5" x14ac:dyDescent="0.25">
      <c r="A28" s="169"/>
      <c r="B28" s="169"/>
      <c r="C28" s="169"/>
      <c r="D28" s="169"/>
      <c r="E28" s="169"/>
      <c r="F28" s="24" t="s">
        <v>33</v>
      </c>
      <c r="G28" s="33">
        <v>3.3</v>
      </c>
    </row>
    <row r="29" spans="1:7" ht="16.5" x14ac:dyDescent="0.25">
      <c r="A29" s="169"/>
      <c r="B29" s="169"/>
      <c r="C29" s="169"/>
      <c r="D29" s="169"/>
      <c r="E29" s="169"/>
      <c r="F29" s="23" t="s">
        <v>26</v>
      </c>
      <c r="G29" s="34">
        <v>3.3</v>
      </c>
    </row>
    <row r="30" spans="1:7" ht="33" x14ac:dyDescent="0.25">
      <c r="A30" s="169"/>
      <c r="B30" s="169"/>
      <c r="C30" s="169"/>
      <c r="D30" s="169"/>
      <c r="E30" s="169"/>
      <c r="F30" s="24" t="s">
        <v>34</v>
      </c>
      <c r="G30" s="34">
        <v>3.3</v>
      </c>
    </row>
    <row r="31" spans="1:7" ht="16.5" x14ac:dyDescent="0.25">
      <c r="A31" s="169"/>
      <c r="B31" s="169"/>
      <c r="C31" s="169"/>
      <c r="D31" s="169"/>
      <c r="E31" s="169"/>
      <c r="F31" s="23" t="s">
        <v>27</v>
      </c>
      <c r="G31" s="34">
        <f>(4.89+3.97+4.56+1.58+3.3+2.5)/6</f>
        <v>3.4666666666666663</v>
      </c>
    </row>
    <row r="32" spans="1:7" s="28" customFormat="1" ht="173.25" x14ac:dyDescent="0.25">
      <c r="A32" s="26" t="s">
        <v>371</v>
      </c>
      <c r="B32" s="26" t="s">
        <v>472</v>
      </c>
      <c r="C32" s="26" t="s">
        <v>1011</v>
      </c>
      <c r="D32" s="26" t="s">
        <v>57</v>
      </c>
      <c r="E32" s="27" t="s">
        <v>49</v>
      </c>
      <c r="F32" s="23" t="s">
        <v>1195</v>
      </c>
      <c r="G32" s="34">
        <f>(G31/G28)*100</f>
        <v>105.05050505050504</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8.6999999999999993</v>
      </c>
    </row>
    <row r="36" spans="1:7" ht="16.5" x14ac:dyDescent="0.25">
      <c r="A36" s="169"/>
      <c r="B36" s="169"/>
      <c r="C36" s="169"/>
      <c r="D36" s="169"/>
      <c r="E36" s="169"/>
      <c r="F36" s="24" t="s">
        <v>33</v>
      </c>
      <c r="G36" s="25">
        <v>8.6999999999999993</v>
      </c>
    </row>
    <row r="37" spans="1:7" ht="16.5" x14ac:dyDescent="0.25">
      <c r="A37" s="169"/>
      <c r="B37" s="169"/>
      <c r="C37" s="169"/>
      <c r="D37" s="169"/>
      <c r="E37" s="169"/>
      <c r="F37" s="24" t="s">
        <v>26</v>
      </c>
      <c r="G37" s="25">
        <v>8.6999999999999993</v>
      </c>
    </row>
    <row r="38" spans="1:7" ht="33" x14ac:dyDescent="0.25">
      <c r="A38" s="169"/>
      <c r="B38" s="169"/>
      <c r="C38" s="169"/>
      <c r="D38" s="169"/>
      <c r="E38" s="169"/>
      <c r="F38" s="24" t="s">
        <v>34</v>
      </c>
      <c r="G38" s="25">
        <v>8.6999999999999993</v>
      </c>
    </row>
    <row r="39" spans="1:7" ht="16.5" x14ac:dyDescent="0.25">
      <c r="A39" s="169"/>
      <c r="B39" s="169"/>
      <c r="C39" s="169"/>
      <c r="D39" s="169"/>
      <c r="E39" s="169"/>
      <c r="F39" s="24" t="s">
        <v>27</v>
      </c>
      <c r="G39" s="25">
        <f>(9002/1027)</f>
        <v>8.7653359298928919</v>
      </c>
    </row>
    <row r="40" spans="1:7" ht="78.75" x14ac:dyDescent="0.25">
      <c r="A40" s="27" t="s">
        <v>1038</v>
      </c>
      <c r="B40" s="27" t="s">
        <v>473</v>
      </c>
      <c r="C40" s="27" t="s">
        <v>474</v>
      </c>
      <c r="D40" s="27" t="s">
        <v>48</v>
      </c>
      <c r="E40" s="27" t="s">
        <v>49</v>
      </c>
      <c r="F40" s="35" t="s">
        <v>36</v>
      </c>
      <c r="G40" s="25">
        <f>(G39/G36)*100</f>
        <v>100.7509876999183</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s="28" customFormat="1" ht="16.5" x14ac:dyDescent="0.25">
      <c r="A43" s="169" t="s">
        <v>21</v>
      </c>
      <c r="B43" s="169" t="s">
        <v>22</v>
      </c>
      <c r="C43" s="169" t="s">
        <v>29</v>
      </c>
      <c r="D43" s="169" t="s">
        <v>23</v>
      </c>
      <c r="E43" s="169" t="s">
        <v>24</v>
      </c>
      <c r="F43" s="24" t="s">
        <v>25</v>
      </c>
      <c r="G43" s="25">
        <v>98</v>
      </c>
    </row>
    <row r="44" spans="1:7" s="28" customFormat="1" ht="16.5" x14ac:dyDescent="0.25">
      <c r="A44" s="169"/>
      <c r="B44" s="169"/>
      <c r="C44" s="169"/>
      <c r="D44" s="169"/>
      <c r="E44" s="169"/>
      <c r="F44" s="24" t="s">
        <v>33</v>
      </c>
      <c r="G44" s="25">
        <v>98</v>
      </c>
    </row>
    <row r="45" spans="1:7" s="28" customFormat="1" ht="16.5" x14ac:dyDescent="0.25">
      <c r="A45" s="169"/>
      <c r="B45" s="169"/>
      <c r="C45" s="169"/>
      <c r="D45" s="169"/>
      <c r="E45" s="169"/>
      <c r="F45" s="24" t="s">
        <v>26</v>
      </c>
      <c r="G45" s="25">
        <v>98</v>
      </c>
    </row>
    <row r="46" spans="1:7" s="28" customFormat="1" ht="33" x14ac:dyDescent="0.25">
      <c r="A46" s="169"/>
      <c r="B46" s="169"/>
      <c r="C46" s="169"/>
      <c r="D46" s="169"/>
      <c r="E46" s="169"/>
      <c r="F46" s="24" t="s">
        <v>34</v>
      </c>
      <c r="G46" s="25">
        <v>98</v>
      </c>
    </row>
    <row r="47" spans="1:7" s="28" customFormat="1" ht="16.5" x14ac:dyDescent="0.25">
      <c r="A47" s="169"/>
      <c r="B47" s="169"/>
      <c r="C47" s="169"/>
      <c r="D47" s="169"/>
      <c r="E47" s="169"/>
      <c r="F47" s="24" t="s">
        <v>27</v>
      </c>
      <c r="G47" s="25">
        <f>GEOMEAN(100,99.9)</f>
        <v>99.949987493746093</v>
      </c>
    </row>
    <row r="48" spans="1:7" s="28" customFormat="1" ht="78.75" x14ac:dyDescent="0.25">
      <c r="A48" s="26" t="s">
        <v>475</v>
      </c>
      <c r="B48" s="26" t="s">
        <v>476</v>
      </c>
      <c r="C48" s="26" t="s">
        <v>477</v>
      </c>
      <c r="D48" s="26" t="s">
        <v>88</v>
      </c>
      <c r="E48" s="27" t="s">
        <v>55</v>
      </c>
      <c r="F48" s="35" t="s">
        <v>36</v>
      </c>
      <c r="G48" s="25">
        <f>(G47/G44)*100</f>
        <v>101.98978315688376</v>
      </c>
    </row>
    <row r="49" spans="1:7" s="28" customFormat="1" ht="16.5" x14ac:dyDescent="0.25">
      <c r="A49" s="205" t="s">
        <v>1198</v>
      </c>
      <c r="B49" s="206"/>
      <c r="C49" s="206"/>
      <c r="D49" s="206"/>
      <c r="E49" s="206"/>
      <c r="F49" s="206"/>
      <c r="G49" s="207"/>
    </row>
    <row r="50" spans="1:7" s="28" customFormat="1" ht="16.5" x14ac:dyDescent="0.25">
      <c r="A50" s="200" t="s">
        <v>19</v>
      </c>
      <c r="B50" s="200"/>
      <c r="C50" s="200"/>
      <c r="D50" s="200"/>
      <c r="E50" s="200"/>
      <c r="F50" s="200" t="s">
        <v>20</v>
      </c>
      <c r="G50" s="200"/>
    </row>
    <row r="51" spans="1:7" s="28" customFormat="1" ht="16.5" x14ac:dyDescent="0.25">
      <c r="A51" s="169" t="s">
        <v>21</v>
      </c>
      <c r="B51" s="169" t="s">
        <v>22</v>
      </c>
      <c r="C51" s="169" t="s">
        <v>29</v>
      </c>
      <c r="D51" s="169" t="s">
        <v>23</v>
      </c>
      <c r="E51" s="169" t="s">
        <v>24</v>
      </c>
      <c r="F51" s="24" t="s">
        <v>25</v>
      </c>
      <c r="G51" s="25">
        <v>100</v>
      </c>
    </row>
    <row r="52" spans="1:7" s="28" customFormat="1" ht="16.5" x14ac:dyDescent="0.25">
      <c r="A52" s="169"/>
      <c r="B52" s="169"/>
      <c r="C52" s="169"/>
      <c r="D52" s="169"/>
      <c r="E52" s="169"/>
      <c r="F52" s="24" t="s">
        <v>33</v>
      </c>
      <c r="G52" s="25">
        <v>100</v>
      </c>
    </row>
    <row r="53" spans="1:7" s="28" customFormat="1" ht="16.5" x14ac:dyDescent="0.25">
      <c r="A53" s="169"/>
      <c r="B53" s="169"/>
      <c r="C53" s="169"/>
      <c r="D53" s="169"/>
      <c r="E53" s="169"/>
      <c r="F53" s="24" t="s">
        <v>26</v>
      </c>
      <c r="G53" s="25">
        <v>100</v>
      </c>
    </row>
    <row r="54" spans="1:7" s="28" customFormat="1" ht="33" x14ac:dyDescent="0.25">
      <c r="A54" s="169"/>
      <c r="B54" s="169"/>
      <c r="C54" s="169"/>
      <c r="D54" s="169"/>
      <c r="E54" s="169"/>
      <c r="F54" s="24" t="s">
        <v>34</v>
      </c>
      <c r="G54" s="25">
        <v>100</v>
      </c>
    </row>
    <row r="55" spans="1:7" s="28" customFormat="1" ht="16.5" x14ac:dyDescent="0.25">
      <c r="A55" s="169"/>
      <c r="B55" s="169"/>
      <c r="C55" s="169"/>
      <c r="D55" s="169"/>
      <c r="E55" s="169"/>
      <c r="F55" s="24" t="s">
        <v>27</v>
      </c>
      <c r="G55" s="25">
        <f>(167/167)*100</f>
        <v>100</v>
      </c>
    </row>
    <row r="56" spans="1:7" s="28" customFormat="1" ht="63.75" customHeight="1" x14ac:dyDescent="0.25">
      <c r="A56" s="26" t="s">
        <v>478</v>
      </c>
      <c r="B56" s="26" t="s">
        <v>479</v>
      </c>
      <c r="C56" s="36" t="s">
        <v>480</v>
      </c>
      <c r="D56" s="26" t="s">
        <v>51</v>
      </c>
      <c r="E56" s="27" t="s">
        <v>52</v>
      </c>
      <c r="F56" s="35" t="s">
        <v>36</v>
      </c>
      <c r="G56" s="25">
        <f>(G55/G52)*100</f>
        <v>100</v>
      </c>
    </row>
    <row r="57" spans="1:7" s="28" customFormat="1" ht="16.5" x14ac:dyDescent="0.25">
      <c r="A57" s="169" t="s">
        <v>21</v>
      </c>
      <c r="B57" s="169" t="s">
        <v>22</v>
      </c>
      <c r="C57" s="169" t="s">
        <v>29</v>
      </c>
      <c r="D57" s="169" t="s">
        <v>23</v>
      </c>
      <c r="E57" s="169" t="s">
        <v>24</v>
      </c>
      <c r="F57" s="24" t="s">
        <v>25</v>
      </c>
      <c r="G57" s="25">
        <v>100</v>
      </c>
    </row>
    <row r="58" spans="1:7" s="28" customFormat="1" ht="16.5" x14ac:dyDescent="0.25">
      <c r="A58" s="169"/>
      <c r="B58" s="169"/>
      <c r="C58" s="169"/>
      <c r="D58" s="169"/>
      <c r="E58" s="169"/>
      <c r="F58" s="24" t="s">
        <v>33</v>
      </c>
      <c r="G58" s="25">
        <v>100</v>
      </c>
    </row>
    <row r="59" spans="1:7" s="28" customFormat="1" ht="16.5" x14ac:dyDescent="0.25">
      <c r="A59" s="169"/>
      <c r="B59" s="169"/>
      <c r="C59" s="169"/>
      <c r="D59" s="169"/>
      <c r="E59" s="169"/>
      <c r="F59" s="24" t="s">
        <v>26</v>
      </c>
      <c r="G59" s="25">
        <v>100</v>
      </c>
    </row>
    <row r="60" spans="1:7" s="28" customFormat="1" ht="33" x14ac:dyDescent="0.25">
      <c r="A60" s="169"/>
      <c r="B60" s="169"/>
      <c r="C60" s="169"/>
      <c r="D60" s="169"/>
      <c r="E60" s="169"/>
      <c r="F60" s="24" t="s">
        <v>34</v>
      </c>
      <c r="G60" s="25">
        <v>100</v>
      </c>
    </row>
    <row r="61" spans="1:7" s="28" customFormat="1" ht="16.5" x14ac:dyDescent="0.25">
      <c r="A61" s="169"/>
      <c r="B61" s="169"/>
      <c r="C61" s="169"/>
      <c r="D61" s="169"/>
      <c r="E61" s="169"/>
      <c r="F61" s="24" t="s">
        <v>27</v>
      </c>
      <c r="G61" s="25">
        <f>(56/56)*100</f>
        <v>100</v>
      </c>
    </row>
    <row r="62" spans="1:7" s="28" customFormat="1" ht="78.75" x14ac:dyDescent="0.25">
      <c r="A62" s="26" t="s">
        <v>481</v>
      </c>
      <c r="B62" s="26" t="s">
        <v>479</v>
      </c>
      <c r="C62" s="37" t="s">
        <v>482</v>
      </c>
      <c r="D62" s="26" t="s">
        <v>51</v>
      </c>
      <c r="E62" s="27" t="s">
        <v>52</v>
      </c>
      <c r="F62" s="35" t="s">
        <v>36</v>
      </c>
      <c r="G62" s="25">
        <f>(G61/G58)*100</f>
        <v>100</v>
      </c>
    </row>
    <row r="63" spans="1:7" s="28" customFormat="1" ht="16.5" x14ac:dyDescent="0.25">
      <c r="A63" s="169" t="s">
        <v>21</v>
      </c>
      <c r="B63" s="169" t="s">
        <v>22</v>
      </c>
      <c r="C63" s="169" t="s">
        <v>29</v>
      </c>
      <c r="D63" s="169" t="s">
        <v>23</v>
      </c>
      <c r="E63" s="169" t="s">
        <v>24</v>
      </c>
      <c r="F63" s="24" t="s">
        <v>25</v>
      </c>
      <c r="G63" s="25">
        <v>96</v>
      </c>
    </row>
    <row r="64" spans="1:7" s="28" customFormat="1" ht="16.5" x14ac:dyDescent="0.25">
      <c r="A64" s="169"/>
      <c r="B64" s="169"/>
      <c r="C64" s="169"/>
      <c r="D64" s="169"/>
      <c r="E64" s="169"/>
      <c r="F64" s="24" t="s">
        <v>33</v>
      </c>
      <c r="G64" s="25">
        <v>96</v>
      </c>
    </row>
    <row r="65" spans="1:7" s="28" customFormat="1" ht="16.5" x14ac:dyDescent="0.25">
      <c r="A65" s="169"/>
      <c r="B65" s="169"/>
      <c r="C65" s="169"/>
      <c r="D65" s="169"/>
      <c r="E65" s="169"/>
      <c r="F65" s="24" t="s">
        <v>26</v>
      </c>
      <c r="G65" s="25">
        <v>96</v>
      </c>
    </row>
    <row r="66" spans="1:7" s="28" customFormat="1" ht="33" x14ac:dyDescent="0.25">
      <c r="A66" s="169"/>
      <c r="B66" s="169"/>
      <c r="C66" s="169"/>
      <c r="D66" s="169"/>
      <c r="E66" s="169"/>
      <c r="F66" s="24" t="s">
        <v>34</v>
      </c>
      <c r="G66" s="25">
        <v>96</v>
      </c>
    </row>
    <row r="67" spans="1:7" s="28" customFormat="1" ht="16.5" x14ac:dyDescent="0.25">
      <c r="A67" s="169"/>
      <c r="B67" s="169"/>
      <c r="C67" s="169"/>
      <c r="D67" s="169"/>
      <c r="E67" s="169"/>
      <c r="F67" s="24" t="s">
        <v>27</v>
      </c>
      <c r="G67" s="25">
        <f>(3823/3823)*100</f>
        <v>100</v>
      </c>
    </row>
    <row r="68" spans="1:7" s="28" customFormat="1" ht="90.75" customHeight="1" x14ac:dyDescent="0.25">
      <c r="A68" s="26" t="s">
        <v>483</v>
      </c>
      <c r="B68" s="26" t="s">
        <v>484</v>
      </c>
      <c r="C68" s="26" t="s">
        <v>485</v>
      </c>
      <c r="D68" s="26" t="s">
        <v>51</v>
      </c>
      <c r="E68" s="27" t="s">
        <v>52</v>
      </c>
      <c r="F68" s="35" t="s">
        <v>36</v>
      </c>
      <c r="G68" s="25">
        <f>(G67/G64)*100</f>
        <v>104.16666666666667</v>
      </c>
    </row>
    <row r="69" spans="1:7" s="28" customFormat="1" ht="16.5" x14ac:dyDescent="0.25">
      <c r="A69" s="169" t="s">
        <v>21</v>
      </c>
      <c r="B69" s="169" t="s">
        <v>22</v>
      </c>
      <c r="C69" s="169" t="s">
        <v>29</v>
      </c>
      <c r="D69" s="169" t="s">
        <v>23</v>
      </c>
      <c r="E69" s="169" t="s">
        <v>24</v>
      </c>
      <c r="F69" s="24" t="s">
        <v>25</v>
      </c>
      <c r="G69" s="25">
        <v>96</v>
      </c>
    </row>
    <row r="70" spans="1:7" s="28" customFormat="1" ht="16.5" x14ac:dyDescent="0.25">
      <c r="A70" s="169"/>
      <c r="B70" s="169"/>
      <c r="C70" s="169"/>
      <c r="D70" s="169"/>
      <c r="E70" s="169"/>
      <c r="F70" s="24" t="s">
        <v>33</v>
      </c>
      <c r="G70" s="25">
        <v>96</v>
      </c>
    </row>
    <row r="71" spans="1:7" s="28" customFormat="1" ht="16.5" x14ac:dyDescent="0.25">
      <c r="A71" s="169"/>
      <c r="B71" s="169"/>
      <c r="C71" s="169"/>
      <c r="D71" s="169"/>
      <c r="E71" s="169"/>
      <c r="F71" s="24" t="s">
        <v>26</v>
      </c>
      <c r="G71" s="25">
        <v>96</v>
      </c>
    </row>
    <row r="72" spans="1:7" s="28" customFormat="1" ht="33" x14ac:dyDescent="0.25">
      <c r="A72" s="169"/>
      <c r="B72" s="169"/>
      <c r="C72" s="169"/>
      <c r="D72" s="169"/>
      <c r="E72" s="169"/>
      <c r="F72" s="24" t="s">
        <v>34</v>
      </c>
      <c r="G72" s="25">
        <v>96</v>
      </c>
    </row>
    <row r="73" spans="1:7" s="28" customFormat="1" ht="16.5" x14ac:dyDescent="0.25">
      <c r="A73" s="169"/>
      <c r="B73" s="169"/>
      <c r="C73" s="169"/>
      <c r="D73" s="169"/>
      <c r="E73" s="169"/>
      <c r="F73" s="24" t="s">
        <v>27</v>
      </c>
      <c r="G73" s="25">
        <f>(1034/1037)*100</f>
        <v>99.710703953712638</v>
      </c>
    </row>
    <row r="74" spans="1:7" s="28" customFormat="1" ht="126" x14ac:dyDescent="0.25">
      <c r="A74" s="26" t="s">
        <v>486</v>
      </c>
      <c r="B74" s="26" t="s">
        <v>484</v>
      </c>
      <c r="C74" s="26" t="s">
        <v>487</v>
      </c>
      <c r="D74" s="26" t="s">
        <v>51</v>
      </c>
      <c r="E74" s="27" t="s">
        <v>52</v>
      </c>
      <c r="F74" s="35" t="s">
        <v>36</v>
      </c>
      <c r="G74" s="25">
        <f>(G73/G70)*100</f>
        <v>103.86531661845066</v>
      </c>
    </row>
    <row r="75" spans="1:7" s="28" customFormat="1" ht="16.5" x14ac:dyDescent="0.25">
      <c r="A75" s="169" t="s">
        <v>21</v>
      </c>
      <c r="B75" s="169" t="s">
        <v>22</v>
      </c>
      <c r="C75" s="169" t="s">
        <v>29</v>
      </c>
      <c r="D75" s="169" t="s">
        <v>23</v>
      </c>
      <c r="E75" s="169" t="s">
        <v>24</v>
      </c>
      <c r="F75" s="24" t="s">
        <v>25</v>
      </c>
      <c r="G75" s="25">
        <v>96</v>
      </c>
    </row>
    <row r="76" spans="1:7" s="28" customFormat="1" ht="16.5" x14ac:dyDescent="0.25">
      <c r="A76" s="169"/>
      <c r="B76" s="169"/>
      <c r="C76" s="169"/>
      <c r="D76" s="169"/>
      <c r="E76" s="169"/>
      <c r="F76" s="24" t="s">
        <v>33</v>
      </c>
      <c r="G76" s="25">
        <v>96</v>
      </c>
    </row>
    <row r="77" spans="1:7" s="28" customFormat="1" ht="16.5" x14ac:dyDescent="0.25">
      <c r="A77" s="169"/>
      <c r="B77" s="169"/>
      <c r="C77" s="169"/>
      <c r="D77" s="169"/>
      <c r="E77" s="169"/>
      <c r="F77" s="24" t="s">
        <v>26</v>
      </c>
      <c r="G77" s="25">
        <v>96</v>
      </c>
    </row>
    <row r="78" spans="1:7" s="28" customFormat="1" ht="33" x14ac:dyDescent="0.25">
      <c r="A78" s="169"/>
      <c r="B78" s="169"/>
      <c r="C78" s="169"/>
      <c r="D78" s="169"/>
      <c r="E78" s="169"/>
      <c r="F78" s="24" t="s">
        <v>34</v>
      </c>
      <c r="G78" s="25">
        <v>96</v>
      </c>
    </row>
    <row r="79" spans="1:7" s="28" customFormat="1" ht="16.5" x14ac:dyDescent="0.25">
      <c r="A79" s="169"/>
      <c r="B79" s="169"/>
      <c r="C79" s="169"/>
      <c r="D79" s="169"/>
      <c r="E79" s="169"/>
      <c r="F79" s="24" t="s">
        <v>27</v>
      </c>
      <c r="G79" s="25">
        <f>(18980/18980)*100</f>
        <v>100</v>
      </c>
    </row>
    <row r="80" spans="1:7" s="28" customFormat="1" ht="126" x14ac:dyDescent="0.25">
      <c r="A80" s="26" t="s">
        <v>488</v>
      </c>
      <c r="B80" s="26" t="s">
        <v>484</v>
      </c>
      <c r="C80" s="29" t="s">
        <v>1158</v>
      </c>
      <c r="D80" s="26" t="s">
        <v>51</v>
      </c>
      <c r="E80" s="27" t="s">
        <v>52</v>
      </c>
      <c r="F80" s="35" t="s">
        <v>36</v>
      </c>
      <c r="G80" s="25">
        <f>(G79/G76)*100</f>
        <v>104.16666666666667</v>
      </c>
    </row>
    <row r="81" spans="1:7" s="28" customFormat="1" ht="16.5" x14ac:dyDescent="0.25">
      <c r="A81" s="169" t="s">
        <v>21</v>
      </c>
      <c r="B81" s="169" t="s">
        <v>22</v>
      </c>
      <c r="C81" s="169" t="s">
        <v>29</v>
      </c>
      <c r="D81" s="169" t="s">
        <v>23</v>
      </c>
      <c r="E81" s="169" t="s">
        <v>24</v>
      </c>
      <c r="F81" s="24" t="s">
        <v>25</v>
      </c>
      <c r="G81" s="25">
        <v>80</v>
      </c>
    </row>
    <row r="82" spans="1:7" s="28" customFormat="1" ht="16.5" x14ac:dyDescent="0.25">
      <c r="A82" s="169"/>
      <c r="B82" s="169"/>
      <c r="C82" s="169"/>
      <c r="D82" s="169"/>
      <c r="E82" s="169"/>
      <c r="F82" s="24" t="s">
        <v>33</v>
      </c>
      <c r="G82" s="25">
        <v>80</v>
      </c>
    </row>
    <row r="83" spans="1:7" s="28" customFormat="1" ht="16.5" x14ac:dyDescent="0.25">
      <c r="A83" s="169"/>
      <c r="B83" s="169"/>
      <c r="C83" s="169"/>
      <c r="D83" s="169"/>
      <c r="E83" s="169"/>
      <c r="F83" s="24" t="s">
        <v>26</v>
      </c>
      <c r="G83" s="25">
        <v>80</v>
      </c>
    </row>
    <row r="84" spans="1:7" s="28" customFormat="1" ht="33" x14ac:dyDescent="0.25">
      <c r="A84" s="169"/>
      <c r="B84" s="169"/>
      <c r="C84" s="169"/>
      <c r="D84" s="169"/>
      <c r="E84" s="169"/>
      <c r="F84" s="24" t="s">
        <v>34</v>
      </c>
      <c r="G84" s="25">
        <v>80</v>
      </c>
    </row>
    <row r="85" spans="1:7" s="28" customFormat="1" ht="16.5" x14ac:dyDescent="0.25">
      <c r="A85" s="169"/>
      <c r="B85" s="169"/>
      <c r="C85" s="169"/>
      <c r="D85" s="169"/>
      <c r="E85" s="169"/>
      <c r="F85" s="24" t="s">
        <v>27</v>
      </c>
      <c r="G85" s="25">
        <f>(137/424)*100</f>
        <v>32.311320754716981</v>
      </c>
    </row>
    <row r="86" spans="1:7" s="28" customFormat="1" ht="78.75" x14ac:dyDescent="0.25">
      <c r="A86" s="26" t="s">
        <v>1039</v>
      </c>
      <c r="B86" s="26" t="s">
        <v>1040</v>
      </c>
      <c r="C86" s="29" t="s">
        <v>1041</v>
      </c>
      <c r="D86" s="26" t="s">
        <v>51</v>
      </c>
      <c r="E86" s="27" t="s">
        <v>55</v>
      </c>
      <c r="F86" s="35" t="s">
        <v>36</v>
      </c>
      <c r="G86" s="25">
        <f>(G85/G82)*100</f>
        <v>40.389150943396224</v>
      </c>
    </row>
    <row r="87" spans="1:7" s="28" customFormat="1" ht="16.5" customHeight="1" x14ac:dyDescent="0.25">
      <c r="A87" s="186" t="s">
        <v>28</v>
      </c>
      <c r="B87" s="187"/>
      <c r="C87" s="187"/>
      <c r="D87" s="187"/>
      <c r="E87" s="187"/>
      <c r="F87" s="187"/>
      <c r="G87" s="188"/>
    </row>
    <row r="88" spans="1:7" s="28" customFormat="1" ht="16.5" x14ac:dyDescent="0.25">
      <c r="A88" s="160" t="str">
        <f>A32</f>
        <v>Índice de Gestión para Resultados con enfoque de derechos humanos y perspectiva de género (IGpR)</v>
      </c>
      <c r="B88" s="161"/>
      <c r="C88" s="161"/>
      <c r="D88" s="161"/>
      <c r="E88" s="161"/>
      <c r="F88" s="161"/>
      <c r="G88" s="162"/>
    </row>
    <row r="89" spans="1:7" ht="54" customHeight="1" x14ac:dyDescent="0.25">
      <c r="A89" s="8" t="s">
        <v>130</v>
      </c>
      <c r="B89" s="145" t="s">
        <v>1312</v>
      </c>
      <c r="C89" s="146"/>
      <c r="D89" s="146"/>
      <c r="E89" s="146"/>
      <c r="F89" s="146"/>
      <c r="G89" s="147"/>
    </row>
    <row r="90" spans="1:7" ht="16.5" x14ac:dyDescent="0.25">
      <c r="A90" s="8" t="s">
        <v>129</v>
      </c>
      <c r="B90" s="154"/>
      <c r="C90" s="155"/>
      <c r="D90" s="155"/>
      <c r="E90" s="155"/>
      <c r="F90" s="155"/>
      <c r="G90" s="156"/>
    </row>
    <row r="91" spans="1:7" s="28" customFormat="1" ht="16.5" x14ac:dyDescent="0.25">
      <c r="A91" s="160" t="str">
        <f>A40</f>
        <v xml:space="preserve">Promedio otorgado por los usuarios de los servicios proporcionados por la DGA. </v>
      </c>
      <c r="B91" s="161"/>
      <c r="C91" s="161"/>
      <c r="D91" s="161"/>
      <c r="E91" s="161"/>
      <c r="F91" s="161"/>
      <c r="G91" s="162"/>
    </row>
    <row r="92" spans="1:7" ht="57" customHeight="1" x14ac:dyDescent="0.25">
      <c r="A92" s="8" t="s">
        <v>130</v>
      </c>
      <c r="B92" s="145" t="s">
        <v>1558</v>
      </c>
      <c r="C92" s="146"/>
      <c r="D92" s="146"/>
      <c r="E92" s="146"/>
      <c r="F92" s="146"/>
      <c r="G92" s="147"/>
    </row>
    <row r="93" spans="1:7" ht="16.5" x14ac:dyDescent="0.25">
      <c r="A93" s="8" t="s">
        <v>129</v>
      </c>
      <c r="B93" s="154"/>
      <c r="C93" s="155"/>
      <c r="D93" s="155"/>
      <c r="E93" s="155"/>
      <c r="F93" s="155"/>
      <c r="G93" s="156"/>
    </row>
    <row r="94" spans="1:7" s="28" customFormat="1" ht="16.5" x14ac:dyDescent="0.25">
      <c r="A94" s="160" t="str">
        <f>A48</f>
        <v>Media geométrica de efectividad en actividades de la DGA.</v>
      </c>
      <c r="B94" s="161"/>
      <c r="C94" s="161"/>
      <c r="D94" s="161"/>
      <c r="E94" s="161"/>
      <c r="F94" s="161"/>
      <c r="G94" s="162"/>
    </row>
    <row r="95" spans="1:7" ht="41.25" customHeight="1" x14ac:dyDescent="0.25">
      <c r="A95" s="8" t="s">
        <v>130</v>
      </c>
      <c r="B95" s="145" t="s">
        <v>1373</v>
      </c>
      <c r="C95" s="146"/>
      <c r="D95" s="146"/>
      <c r="E95" s="146"/>
      <c r="F95" s="146"/>
      <c r="G95" s="147"/>
    </row>
    <row r="96" spans="1:7" ht="16.5" x14ac:dyDescent="0.25">
      <c r="A96" s="8" t="s">
        <v>129</v>
      </c>
      <c r="B96" s="154"/>
      <c r="C96" s="155"/>
      <c r="D96" s="155"/>
      <c r="E96" s="155"/>
      <c r="F96" s="155"/>
      <c r="G96" s="156"/>
    </row>
    <row r="97" spans="1:7" s="28" customFormat="1" ht="16.5" x14ac:dyDescent="0.25">
      <c r="A97" s="160" t="str">
        <f>A56</f>
        <v>Porcentaje de avance en el cumplimiento de obligaciones en materia de recursos humanos, con instancias externas.</v>
      </c>
      <c r="B97" s="161"/>
      <c r="C97" s="161"/>
      <c r="D97" s="161"/>
      <c r="E97" s="161"/>
      <c r="F97" s="161"/>
      <c r="G97" s="162"/>
    </row>
    <row r="98" spans="1:7" ht="42.75" customHeight="1" x14ac:dyDescent="0.25">
      <c r="A98" s="8" t="s">
        <v>130</v>
      </c>
      <c r="B98" s="145" t="s">
        <v>1552</v>
      </c>
      <c r="C98" s="146"/>
      <c r="D98" s="146"/>
      <c r="E98" s="146"/>
      <c r="F98" s="146"/>
      <c r="G98" s="147"/>
    </row>
    <row r="99" spans="1:7" ht="16.5" x14ac:dyDescent="0.25">
      <c r="A99" s="8" t="s">
        <v>129</v>
      </c>
      <c r="B99" s="154"/>
      <c r="C99" s="155"/>
      <c r="D99" s="155"/>
      <c r="E99" s="155"/>
      <c r="F99" s="155"/>
      <c r="G99" s="156"/>
    </row>
    <row r="100" spans="1:7" s="28" customFormat="1" ht="16.5" x14ac:dyDescent="0.25">
      <c r="A100" s="160" t="str">
        <f>A62</f>
        <v xml:space="preserve">Porcentaje de avance en la entrega de informes presupuestales y financieros a la SHCP. </v>
      </c>
      <c r="B100" s="161"/>
      <c r="C100" s="161"/>
      <c r="D100" s="161"/>
      <c r="E100" s="161"/>
      <c r="F100" s="161"/>
      <c r="G100" s="162"/>
    </row>
    <row r="101" spans="1:7" ht="39.75" customHeight="1" x14ac:dyDescent="0.25">
      <c r="A101" s="8" t="s">
        <v>130</v>
      </c>
      <c r="B101" s="145" t="s">
        <v>1553</v>
      </c>
      <c r="C101" s="146"/>
      <c r="D101" s="146"/>
      <c r="E101" s="146"/>
      <c r="F101" s="146"/>
      <c r="G101" s="147"/>
    </row>
    <row r="102" spans="1:7" ht="16.5" x14ac:dyDescent="0.25">
      <c r="A102" s="8" t="s">
        <v>129</v>
      </c>
      <c r="B102" s="154"/>
      <c r="C102" s="155"/>
      <c r="D102" s="155"/>
      <c r="E102" s="155"/>
      <c r="F102" s="155"/>
      <c r="G102" s="156"/>
    </row>
    <row r="103" spans="1:7" s="28" customFormat="1" ht="16.5" customHeight="1" x14ac:dyDescent="0.25">
      <c r="A103" s="160" t="str">
        <f>A68</f>
        <v>Porcentaje de servicios atendidos por la Dirección de Recursos Financieros.</v>
      </c>
      <c r="B103" s="161"/>
      <c r="C103" s="161"/>
      <c r="D103" s="161"/>
      <c r="E103" s="161"/>
      <c r="F103" s="161"/>
      <c r="G103" s="162"/>
    </row>
    <row r="104" spans="1:7" ht="16.5" x14ac:dyDescent="0.25">
      <c r="A104" s="8" t="s">
        <v>130</v>
      </c>
      <c r="B104" s="145" t="s">
        <v>1554</v>
      </c>
      <c r="C104" s="146"/>
      <c r="D104" s="146"/>
      <c r="E104" s="146"/>
      <c r="F104" s="146"/>
      <c r="G104" s="147"/>
    </row>
    <row r="105" spans="1:7" ht="16.5" x14ac:dyDescent="0.25">
      <c r="A105" s="8" t="s">
        <v>129</v>
      </c>
      <c r="B105" s="154"/>
      <c r="C105" s="155"/>
      <c r="D105" s="155"/>
      <c r="E105" s="155"/>
      <c r="F105" s="155"/>
      <c r="G105" s="156"/>
    </row>
    <row r="106" spans="1:7" s="28" customFormat="1" ht="16.5" x14ac:dyDescent="0.25">
      <c r="A106" s="160" t="str">
        <f>A74</f>
        <v>Porcentaje de servicios atendidos por la Dirección de Desarrollo Humano y Organizacional.</v>
      </c>
      <c r="B106" s="161"/>
      <c r="C106" s="161"/>
      <c r="D106" s="161"/>
      <c r="E106" s="161"/>
      <c r="F106" s="161"/>
      <c r="G106" s="162"/>
    </row>
    <row r="107" spans="1:7" ht="41.25" customHeight="1" x14ac:dyDescent="0.25">
      <c r="A107" s="8" t="s">
        <v>130</v>
      </c>
      <c r="B107" s="145" t="s">
        <v>1555</v>
      </c>
      <c r="C107" s="146"/>
      <c r="D107" s="146"/>
      <c r="E107" s="146"/>
      <c r="F107" s="146"/>
      <c r="G107" s="147"/>
    </row>
    <row r="108" spans="1:7" ht="16.5" x14ac:dyDescent="0.25">
      <c r="A108" s="8" t="s">
        <v>129</v>
      </c>
      <c r="B108" s="154"/>
      <c r="C108" s="155"/>
      <c r="D108" s="155"/>
      <c r="E108" s="155"/>
      <c r="F108" s="155"/>
      <c r="G108" s="156"/>
    </row>
    <row r="109" spans="1:7" s="28" customFormat="1" ht="16.5" x14ac:dyDescent="0.25">
      <c r="A109" s="160" t="str">
        <f>A80</f>
        <v>Porcentaje de servicios atendidos por la Dirección de Recursos Materiales y Servicios Generales.</v>
      </c>
      <c r="B109" s="161"/>
      <c r="C109" s="161"/>
      <c r="D109" s="161"/>
      <c r="E109" s="161"/>
      <c r="F109" s="161"/>
      <c r="G109" s="162"/>
    </row>
    <row r="110" spans="1:7" ht="36.75" customHeight="1" x14ac:dyDescent="0.25">
      <c r="A110" s="8" t="s">
        <v>130</v>
      </c>
      <c r="B110" s="145" t="s">
        <v>1556</v>
      </c>
      <c r="C110" s="146"/>
      <c r="D110" s="146"/>
      <c r="E110" s="146"/>
      <c r="F110" s="146"/>
      <c r="G110" s="147"/>
    </row>
    <row r="111" spans="1:7" ht="16.5" x14ac:dyDescent="0.25">
      <c r="A111" s="8" t="s">
        <v>129</v>
      </c>
      <c r="B111" s="154"/>
      <c r="C111" s="155"/>
      <c r="D111" s="155"/>
      <c r="E111" s="155"/>
      <c r="F111" s="155"/>
      <c r="G111" s="156"/>
    </row>
    <row r="112" spans="1:7" s="28" customFormat="1" ht="16.5" x14ac:dyDescent="0.25">
      <c r="A112" s="160" t="str">
        <f>A86</f>
        <v>Porcentaje de miembros del servicio profesional capacitados.</v>
      </c>
      <c r="B112" s="161"/>
      <c r="C112" s="161"/>
      <c r="D112" s="161"/>
      <c r="E112" s="161"/>
      <c r="F112" s="161"/>
      <c r="G112" s="162"/>
    </row>
    <row r="113" spans="1:7" ht="36" customHeight="1" x14ac:dyDescent="0.25">
      <c r="A113" s="8" t="s">
        <v>130</v>
      </c>
      <c r="B113" s="145" t="s">
        <v>1557</v>
      </c>
      <c r="C113" s="146"/>
      <c r="D113" s="146"/>
      <c r="E113" s="146"/>
      <c r="F113" s="146"/>
      <c r="G113" s="147"/>
    </row>
    <row r="114" spans="1:7" ht="16.5" x14ac:dyDescent="0.25">
      <c r="A114" s="8" t="s">
        <v>129</v>
      </c>
      <c r="B114" s="154"/>
      <c r="C114" s="155"/>
      <c r="D114" s="155"/>
      <c r="E114" s="155"/>
      <c r="F114" s="155"/>
      <c r="G114" s="156"/>
    </row>
    <row r="115" spans="1:7" s="28" customFormat="1" ht="16.5" x14ac:dyDescent="0.25">
      <c r="A115" s="160"/>
      <c r="B115" s="161"/>
      <c r="C115" s="161"/>
      <c r="D115" s="161"/>
      <c r="E115" s="161"/>
      <c r="F115" s="161"/>
      <c r="G115" s="162"/>
    </row>
    <row r="116" spans="1:7" s="28" customFormat="1" ht="16.5" customHeight="1" x14ac:dyDescent="0.25">
      <c r="A116" s="186" t="s">
        <v>35</v>
      </c>
      <c r="B116" s="187"/>
      <c r="C116" s="187"/>
      <c r="D116" s="187"/>
      <c r="E116" s="187"/>
      <c r="F116" s="187"/>
      <c r="G116" s="188"/>
    </row>
    <row r="117" spans="1:7" s="28" customFormat="1" ht="16.5" customHeight="1" x14ac:dyDescent="0.25">
      <c r="A117" s="160" t="str">
        <f>A88</f>
        <v>Índice de Gestión para Resultados con enfoque de derechos humanos y perspectiva de género (IGpR)</v>
      </c>
      <c r="B117" s="161"/>
      <c r="C117" s="161"/>
      <c r="D117" s="161"/>
      <c r="E117" s="161"/>
      <c r="F117" s="161"/>
      <c r="G117" s="162"/>
    </row>
    <row r="118" spans="1:7" s="28" customFormat="1" ht="33" x14ac:dyDescent="0.25">
      <c r="A118" s="30" t="s">
        <v>30</v>
      </c>
      <c r="B118" s="145"/>
      <c r="C118" s="146"/>
      <c r="D118" s="146"/>
      <c r="E118" s="146"/>
      <c r="F118" s="146"/>
      <c r="G118" s="147"/>
    </row>
    <row r="119" spans="1:7" s="28" customFormat="1" ht="33" x14ac:dyDescent="0.25">
      <c r="A119" s="30" t="s">
        <v>31</v>
      </c>
      <c r="B119" s="154"/>
      <c r="C119" s="155"/>
      <c r="D119" s="155"/>
      <c r="E119" s="155"/>
      <c r="F119" s="155"/>
      <c r="G119" s="156"/>
    </row>
    <row r="120" spans="1:7" s="28" customFormat="1" ht="16.5" x14ac:dyDescent="0.25">
      <c r="A120" s="30" t="s">
        <v>32</v>
      </c>
      <c r="B120" s="154"/>
      <c r="C120" s="155"/>
      <c r="D120" s="155"/>
      <c r="E120" s="155"/>
      <c r="F120" s="155"/>
      <c r="G120" s="156"/>
    </row>
    <row r="121" spans="1:7" s="28" customFormat="1" ht="16.5" customHeight="1" x14ac:dyDescent="0.25">
      <c r="A121" s="160" t="str">
        <f>A91</f>
        <v xml:space="preserve">Promedio otorgado por los usuarios de los servicios proporcionados por la DGA. </v>
      </c>
      <c r="B121" s="161"/>
      <c r="C121" s="161"/>
      <c r="D121" s="161"/>
      <c r="E121" s="161"/>
      <c r="F121" s="161"/>
      <c r="G121" s="162"/>
    </row>
    <row r="122" spans="1:7" ht="33" x14ac:dyDescent="0.25">
      <c r="A122" s="30" t="s">
        <v>30</v>
      </c>
      <c r="B122" s="145"/>
      <c r="C122" s="146"/>
      <c r="D122" s="146"/>
      <c r="E122" s="146"/>
      <c r="F122" s="146"/>
      <c r="G122" s="147"/>
    </row>
    <row r="123" spans="1:7" ht="33" x14ac:dyDescent="0.25">
      <c r="A123" s="30" t="s">
        <v>31</v>
      </c>
      <c r="B123" s="154" t="s">
        <v>107</v>
      </c>
      <c r="C123" s="155"/>
      <c r="D123" s="155"/>
      <c r="E123" s="155"/>
      <c r="F123" s="155"/>
      <c r="G123" s="156"/>
    </row>
    <row r="124" spans="1:7" ht="16.5" x14ac:dyDescent="0.25">
      <c r="A124" s="30" t="s">
        <v>32</v>
      </c>
      <c r="B124" s="154" t="s">
        <v>107</v>
      </c>
      <c r="C124" s="155"/>
      <c r="D124" s="155"/>
      <c r="E124" s="155"/>
      <c r="F124" s="155"/>
      <c r="G124" s="156"/>
    </row>
    <row r="125" spans="1:7" ht="16.5" customHeight="1" x14ac:dyDescent="0.25">
      <c r="A125" s="160" t="str">
        <f>A94</f>
        <v>Media geométrica de efectividad en actividades de la DGA.</v>
      </c>
      <c r="B125" s="161"/>
      <c r="C125" s="161"/>
      <c r="D125" s="161"/>
      <c r="E125" s="161"/>
      <c r="F125" s="161"/>
      <c r="G125" s="162"/>
    </row>
    <row r="126" spans="1:7" ht="33" x14ac:dyDescent="0.25">
      <c r="A126" s="30" t="s">
        <v>30</v>
      </c>
      <c r="B126" s="145"/>
      <c r="C126" s="146"/>
      <c r="D126" s="146"/>
      <c r="E126" s="146"/>
      <c r="F126" s="146"/>
      <c r="G126" s="147"/>
    </row>
    <row r="127" spans="1:7" ht="33" x14ac:dyDescent="0.25">
      <c r="A127" s="30" t="s">
        <v>31</v>
      </c>
      <c r="B127" s="154" t="s">
        <v>107</v>
      </c>
      <c r="C127" s="155"/>
      <c r="D127" s="155"/>
      <c r="E127" s="155"/>
      <c r="F127" s="155"/>
      <c r="G127" s="156"/>
    </row>
    <row r="128" spans="1:7" ht="16.5" x14ac:dyDescent="0.25">
      <c r="A128" s="30" t="s">
        <v>32</v>
      </c>
      <c r="B128" s="154" t="s">
        <v>107</v>
      </c>
      <c r="C128" s="155"/>
      <c r="D128" s="155"/>
      <c r="E128" s="155"/>
      <c r="F128" s="155"/>
      <c r="G128" s="156"/>
    </row>
    <row r="129" spans="1:7" ht="16.5" customHeight="1" x14ac:dyDescent="0.25">
      <c r="A129" s="160" t="str">
        <f>A97</f>
        <v>Porcentaje de avance en el cumplimiento de obligaciones en materia de recursos humanos, con instancias externas.</v>
      </c>
      <c r="B129" s="161"/>
      <c r="C129" s="161"/>
      <c r="D129" s="161"/>
      <c r="E129" s="161"/>
      <c r="F129" s="161"/>
      <c r="G129" s="162"/>
    </row>
    <row r="130" spans="1:7" ht="33" x14ac:dyDescent="0.25">
      <c r="A130" s="30" t="s">
        <v>30</v>
      </c>
      <c r="B130" s="145"/>
      <c r="C130" s="146"/>
      <c r="D130" s="146"/>
      <c r="E130" s="146"/>
      <c r="F130" s="146"/>
      <c r="G130" s="147"/>
    </row>
    <row r="131" spans="1:7" ht="33" x14ac:dyDescent="0.25">
      <c r="A131" s="30" t="s">
        <v>31</v>
      </c>
      <c r="B131" s="154" t="s">
        <v>107</v>
      </c>
      <c r="C131" s="155"/>
      <c r="D131" s="155"/>
      <c r="E131" s="155"/>
      <c r="F131" s="155"/>
      <c r="G131" s="156"/>
    </row>
    <row r="132" spans="1:7" ht="16.5" x14ac:dyDescent="0.25">
      <c r="A132" s="30" t="s">
        <v>32</v>
      </c>
      <c r="B132" s="154" t="s">
        <v>107</v>
      </c>
      <c r="C132" s="155"/>
      <c r="D132" s="155"/>
      <c r="E132" s="155"/>
      <c r="F132" s="155"/>
      <c r="G132" s="156"/>
    </row>
    <row r="133" spans="1:7" ht="16.5" customHeight="1" x14ac:dyDescent="0.25">
      <c r="A133" s="160" t="str">
        <f>A100</f>
        <v xml:space="preserve">Porcentaje de avance en la entrega de informes presupuestales y financieros a la SHCP. </v>
      </c>
      <c r="B133" s="161"/>
      <c r="C133" s="161"/>
      <c r="D133" s="161"/>
      <c r="E133" s="161"/>
      <c r="F133" s="161"/>
      <c r="G133" s="162"/>
    </row>
    <row r="134" spans="1:7" ht="33" x14ac:dyDescent="0.25">
      <c r="A134" s="30" t="s">
        <v>30</v>
      </c>
      <c r="B134" s="145"/>
      <c r="C134" s="146"/>
      <c r="D134" s="146"/>
      <c r="E134" s="146"/>
      <c r="F134" s="146"/>
      <c r="G134" s="147"/>
    </row>
    <row r="135" spans="1:7" ht="33" x14ac:dyDescent="0.25">
      <c r="A135" s="30" t="s">
        <v>31</v>
      </c>
      <c r="B135" s="154" t="s">
        <v>107</v>
      </c>
      <c r="C135" s="155"/>
      <c r="D135" s="155"/>
      <c r="E135" s="155"/>
      <c r="F135" s="155"/>
      <c r="G135" s="156"/>
    </row>
    <row r="136" spans="1:7" ht="16.5" x14ac:dyDescent="0.25">
      <c r="A136" s="30" t="s">
        <v>32</v>
      </c>
      <c r="B136" s="154" t="s">
        <v>107</v>
      </c>
      <c r="C136" s="155"/>
      <c r="D136" s="155"/>
      <c r="E136" s="155"/>
      <c r="F136" s="155"/>
      <c r="G136" s="156"/>
    </row>
    <row r="137" spans="1:7" ht="16.5" customHeight="1" x14ac:dyDescent="0.25">
      <c r="A137" s="160" t="str">
        <f>A103</f>
        <v>Porcentaje de servicios atendidos por la Dirección de Recursos Financieros.</v>
      </c>
      <c r="B137" s="161"/>
      <c r="C137" s="161"/>
      <c r="D137" s="161"/>
      <c r="E137" s="161"/>
      <c r="F137" s="161"/>
      <c r="G137" s="162"/>
    </row>
    <row r="138" spans="1:7" ht="33" x14ac:dyDescent="0.25">
      <c r="A138" s="30" t="s">
        <v>30</v>
      </c>
      <c r="B138" s="145"/>
      <c r="C138" s="146"/>
      <c r="D138" s="146"/>
      <c r="E138" s="146"/>
      <c r="F138" s="146"/>
      <c r="G138" s="147"/>
    </row>
    <row r="139" spans="1:7" ht="33" x14ac:dyDescent="0.25">
      <c r="A139" s="30" t="s">
        <v>31</v>
      </c>
      <c r="B139" s="154" t="s">
        <v>107</v>
      </c>
      <c r="C139" s="155"/>
      <c r="D139" s="155"/>
      <c r="E139" s="155"/>
      <c r="F139" s="155"/>
      <c r="G139" s="156"/>
    </row>
    <row r="140" spans="1:7" ht="16.5" x14ac:dyDescent="0.25">
      <c r="A140" s="30" t="s">
        <v>32</v>
      </c>
      <c r="B140" s="154" t="s">
        <v>107</v>
      </c>
      <c r="C140" s="155"/>
      <c r="D140" s="155"/>
      <c r="E140" s="155"/>
      <c r="F140" s="155"/>
      <c r="G140" s="156"/>
    </row>
    <row r="141" spans="1:7" ht="16.5" customHeight="1" x14ac:dyDescent="0.25">
      <c r="A141" s="160" t="str">
        <f>A106</f>
        <v>Porcentaje de servicios atendidos por la Dirección de Desarrollo Humano y Organizacional.</v>
      </c>
      <c r="B141" s="161"/>
      <c r="C141" s="161"/>
      <c r="D141" s="161"/>
      <c r="E141" s="161"/>
      <c r="F141" s="161"/>
      <c r="G141" s="162"/>
    </row>
    <row r="142" spans="1:7" ht="33" x14ac:dyDescent="0.25">
      <c r="A142" s="30" t="s">
        <v>30</v>
      </c>
      <c r="B142" s="145"/>
      <c r="C142" s="146"/>
      <c r="D142" s="146"/>
      <c r="E142" s="146"/>
      <c r="F142" s="146"/>
      <c r="G142" s="147"/>
    </row>
    <row r="143" spans="1:7" ht="33" x14ac:dyDescent="0.25">
      <c r="A143" s="30" t="s">
        <v>31</v>
      </c>
      <c r="B143" s="154" t="s">
        <v>107</v>
      </c>
      <c r="C143" s="155"/>
      <c r="D143" s="155"/>
      <c r="E143" s="155"/>
      <c r="F143" s="155"/>
      <c r="G143" s="156"/>
    </row>
    <row r="144" spans="1:7" ht="16.5" x14ac:dyDescent="0.25">
      <c r="A144" s="30" t="s">
        <v>32</v>
      </c>
      <c r="B144" s="154" t="s">
        <v>107</v>
      </c>
      <c r="C144" s="155"/>
      <c r="D144" s="155"/>
      <c r="E144" s="155"/>
      <c r="F144" s="155"/>
      <c r="G144" s="156"/>
    </row>
    <row r="145" spans="1:7" ht="16.5" customHeight="1" x14ac:dyDescent="0.25">
      <c r="A145" s="160" t="str">
        <f>A109</f>
        <v>Porcentaje de servicios atendidos por la Dirección de Recursos Materiales y Servicios Generales.</v>
      </c>
      <c r="B145" s="161"/>
      <c r="C145" s="161"/>
      <c r="D145" s="161"/>
      <c r="E145" s="161"/>
      <c r="F145" s="161"/>
      <c r="G145" s="162"/>
    </row>
    <row r="146" spans="1:7" ht="33" x14ac:dyDescent="0.25">
      <c r="A146" s="30" t="s">
        <v>30</v>
      </c>
      <c r="B146" s="145"/>
      <c r="C146" s="146"/>
      <c r="D146" s="146"/>
      <c r="E146" s="146"/>
      <c r="F146" s="146"/>
      <c r="G146" s="147"/>
    </row>
    <row r="147" spans="1:7" ht="33" x14ac:dyDescent="0.25">
      <c r="A147" s="30" t="s">
        <v>31</v>
      </c>
      <c r="B147" s="154" t="s">
        <v>107</v>
      </c>
      <c r="C147" s="155"/>
      <c r="D147" s="155"/>
      <c r="E147" s="155"/>
      <c r="F147" s="155"/>
      <c r="G147" s="156"/>
    </row>
    <row r="148" spans="1:7" ht="16.5" x14ac:dyDescent="0.25">
      <c r="A148" s="30" t="s">
        <v>32</v>
      </c>
      <c r="B148" s="154" t="s">
        <v>107</v>
      </c>
      <c r="C148" s="155"/>
      <c r="D148" s="155"/>
      <c r="E148" s="155"/>
      <c r="F148" s="155"/>
      <c r="G148" s="156"/>
    </row>
    <row r="149" spans="1:7" ht="16.5" customHeight="1" x14ac:dyDescent="0.25">
      <c r="A149" s="160" t="str">
        <f>A112</f>
        <v>Porcentaje de miembros del servicio profesional capacitados.</v>
      </c>
      <c r="B149" s="161"/>
      <c r="C149" s="161"/>
      <c r="D149" s="161"/>
      <c r="E149" s="161"/>
      <c r="F149" s="161"/>
      <c r="G149" s="162"/>
    </row>
    <row r="150" spans="1:7" ht="33" x14ac:dyDescent="0.25">
      <c r="A150" s="30" t="s">
        <v>30</v>
      </c>
      <c r="B150" s="145"/>
      <c r="C150" s="146"/>
      <c r="D150" s="146"/>
      <c r="E150" s="146"/>
      <c r="F150" s="146"/>
      <c r="G150" s="147"/>
    </row>
    <row r="151" spans="1:7" ht="33" x14ac:dyDescent="0.25">
      <c r="A151" s="30" t="s">
        <v>31</v>
      </c>
      <c r="B151" s="154" t="s">
        <v>107</v>
      </c>
      <c r="C151" s="155"/>
      <c r="D151" s="155"/>
      <c r="E151" s="155"/>
      <c r="F151" s="155"/>
      <c r="G151" s="156"/>
    </row>
    <row r="152" spans="1:7" ht="16.5" x14ac:dyDescent="0.25">
      <c r="A152" s="30" t="s">
        <v>32</v>
      </c>
      <c r="B152" s="154" t="s">
        <v>107</v>
      </c>
      <c r="C152" s="155"/>
      <c r="D152" s="155"/>
      <c r="E152" s="155"/>
      <c r="F152" s="155"/>
      <c r="G152" s="156"/>
    </row>
    <row r="153" spans="1:7" x14ac:dyDescent="0.25">
      <c r="A153" s="213"/>
      <c r="B153" s="213"/>
      <c r="C153" s="213"/>
      <c r="D153" s="213"/>
      <c r="E153" s="213"/>
      <c r="F153" s="213"/>
      <c r="G153" s="213"/>
    </row>
  </sheetData>
  <mergeCells count="160">
    <mergeCell ref="B144:G144"/>
    <mergeCell ref="A145:G145"/>
    <mergeCell ref="B146:G146"/>
    <mergeCell ref="B147:G147"/>
    <mergeCell ref="B148:G148"/>
    <mergeCell ref="A153:G153"/>
    <mergeCell ref="B138:G138"/>
    <mergeCell ref="B139:G139"/>
    <mergeCell ref="B140:G140"/>
    <mergeCell ref="A141:G141"/>
    <mergeCell ref="B142:G142"/>
    <mergeCell ref="B143:G143"/>
    <mergeCell ref="B150:G150"/>
    <mergeCell ref="B151:G151"/>
    <mergeCell ref="B152:G152"/>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1:G111"/>
    <mergeCell ref="A115:G115"/>
    <mergeCell ref="A116:G116"/>
    <mergeCell ref="A117:G117"/>
    <mergeCell ref="B118:G118"/>
    <mergeCell ref="B119:G119"/>
    <mergeCell ref="B108:G108"/>
    <mergeCell ref="A109:G109"/>
    <mergeCell ref="B110:G110"/>
    <mergeCell ref="B99:G99"/>
    <mergeCell ref="A100:G100"/>
    <mergeCell ref="B101:G101"/>
    <mergeCell ref="B102:G102"/>
    <mergeCell ref="A103:G103"/>
    <mergeCell ref="B104:G104"/>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D1:G1"/>
    <mergeCell ref="A2:G2"/>
    <mergeCell ref="A3:G3"/>
    <mergeCell ref="A4:C4"/>
    <mergeCell ref="D4:G4"/>
    <mergeCell ref="A1:C1"/>
    <mergeCell ref="A81:A85"/>
    <mergeCell ref="B81:B85"/>
    <mergeCell ref="C81:C85"/>
    <mergeCell ref="D81:D85"/>
    <mergeCell ref="E81:E85"/>
    <mergeCell ref="A112:G112"/>
    <mergeCell ref="B113:G113"/>
    <mergeCell ref="B114:G114"/>
    <mergeCell ref="A149:G149"/>
    <mergeCell ref="B93:G93"/>
    <mergeCell ref="A94:G94"/>
    <mergeCell ref="B95:G95"/>
    <mergeCell ref="B96:G96"/>
    <mergeCell ref="A97:G97"/>
    <mergeCell ref="B98:G98"/>
    <mergeCell ref="A87:G87"/>
    <mergeCell ref="A88:G88"/>
    <mergeCell ref="B89:G89"/>
    <mergeCell ref="B90:G90"/>
    <mergeCell ref="A91:G91"/>
    <mergeCell ref="B92:G92"/>
    <mergeCell ref="B105:G105"/>
    <mergeCell ref="A106:G106"/>
    <mergeCell ref="B107:G107"/>
  </mergeCells>
  <conditionalFormatting sqref="E32">
    <cfRule type="cellIs" dxfId="1" priority="2" operator="equal">
      <formula>"Seleccionar"</formula>
    </cfRule>
  </conditionalFormatting>
  <conditionalFormatting sqref="E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F27"/>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1214</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ht="16.5" customHeight="1" x14ac:dyDescent="0.25">
      <c r="A14" s="144"/>
      <c r="B14" s="144"/>
      <c r="C14" s="144"/>
      <c r="D14" s="144"/>
      <c r="E14" s="144"/>
      <c r="F14" s="144"/>
    </row>
    <row r="15" spans="1:6" s="13" customFormat="1" ht="32.25" customHeight="1" x14ac:dyDescent="0.25">
      <c r="B15" s="128" t="s">
        <v>75</v>
      </c>
      <c r="C15" s="128"/>
      <c r="D15" s="128"/>
      <c r="E15" s="128"/>
    </row>
    <row r="16" spans="1:6" s="13" customFormat="1" ht="3.75" customHeight="1" x14ac:dyDescent="0.25">
      <c r="A16" s="14"/>
      <c r="B16" s="14"/>
      <c r="C16" s="14"/>
      <c r="D16" s="14"/>
      <c r="E16" s="14"/>
    </row>
    <row r="17" spans="1:6" s="13" customFormat="1" ht="19.5" x14ac:dyDescent="0.25">
      <c r="A17" s="12"/>
      <c r="B17" s="11" t="s">
        <v>11</v>
      </c>
      <c r="C17" s="11" t="s">
        <v>12</v>
      </c>
      <c r="D17" s="11" t="s">
        <v>13</v>
      </c>
      <c r="E17" s="11" t="s">
        <v>85</v>
      </c>
    </row>
    <row r="18" spans="1:6" s="13" customFormat="1" ht="19.5" x14ac:dyDescent="0.25">
      <c r="A18" s="12"/>
      <c r="B18" s="11" t="s">
        <v>15</v>
      </c>
      <c r="C18" s="11" t="s">
        <v>15</v>
      </c>
      <c r="D18" s="11" t="s">
        <v>15</v>
      </c>
      <c r="E18" s="11" t="s">
        <v>76</v>
      </c>
    </row>
    <row r="19" spans="1:6" s="13" customFormat="1" ht="8.25" customHeight="1" x14ac:dyDescent="0.25">
      <c r="A19" s="12"/>
      <c r="B19" s="11"/>
      <c r="C19" s="11"/>
      <c r="D19" s="11"/>
      <c r="E19" s="11"/>
    </row>
    <row r="20" spans="1:6" s="13" customFormat="1" ht="19.5" x14ac:dyDescent="0.25">
      <c r="A20" s="126" t="s">
        <v>61</v>
      </c>
      <c r="B20" s="125">
        <v>21.821594000000001</v>
      </c>
      <c r="C20" s="125">
        <v>21.821594000000001</v>
      </c>
      <c r="D20" s="125">
        <v>18.422696329999997</v>
      </c>
      <c r="E20" s="5">
        <f>D20/B20</f>
        <v>0.84424154944867902</v>
      </c>
    </row>
    <row r="21" spans="1:6" s="13" customFormat="1" ht="19.5" x14ac:dyDescent="0.25">
      <c r="A21" s="126" t="s">
        <v>17</v>
      </c>
      <c r="B21" s="125">
        <v>18.422696329999997</v>
      </c>
      <c r="C21" s="125">
        <v>18.422696329999997</v>
      </c>
      <c r="D21" s="125">
        <v>18.422696329999997</v>
      </c>
      <c r="E21" s="5">
        <f>D21/B21</f>
        <v>1</v>
      </c>
    </row>
    <row r="22" spans="1:6" x14ac:dyDescent="0.25">
      <c r="B22" s="31"/>
      <c r="C22" s="31"/>
      <c r="D22" s="31"/>
      <c r="E22" s="31"/>
    </row>
    <row r="24" spans="1:6" ht="36" customHeight="1" x14ac:dyDescent="0.25">
      <c r="A24" s="140" t="s">
        <v>1159</v>
      </c>
      <c r="B24" s="140"/>
      <c r="C24" s="140"/>
      <c r="D24" s="140"/>
      <c r="E24" s="140"/>
      <c r="F24" s="140"/>
    </row>
    <row r="25" spans="1:6" ht="80.25" customHeight="1" x14ac:dyDescent="0.25">
      <c r="A25" s="139" t="s">
        <v>529</v>
      </c>
      <c r="B25" s="139"/>
      <c r="C25" s="139"/>
      <c r="D25" s="139"/>
      <c r="E25" s="139"/>
      <c r="F25" s="139"/>
    </row>
    <row r="26" spans="1:6" ht="24" customHeight="1" x14ac:dyDescent="0.25">
      <c r="A26" s="138" t="s">
        <v>503</v>
      </c>
      <c r="B26" s="138"/>
      <c r="C26" s="138"/>
      <c r="D26" s="138"/>
      <c r="E26" s="138"/>
      <c r="F26" s="138"/>
    </row>
    <row r="27" spans="1:6" x14ac:dyDescent="0.25">
      <c r="A27" s="32"/>
      <c r="B27" s="32"/>
      <c r="C27" s="32"/>
      <c r="D27" s="32"/>
      <c r="E27" s="32"/>
      <c r="F27" s="32"/>
    </row>
  </sheetData>
  <mergeCells count="8">
    <mergeCell ref="A25:F25"/>
    <mergeCell ref="A26:F26"/>
    <mergeCell ref="A24:F24"/>
    <mergeCell ref="A2:B3"/>
    <mergeCell ref="C2:F3"/>
    <mergeCell ref="A8:F11"/>
    <mergeCell ref="A14:F14"/>
    <mergeCell ref="B15:E15"/>
  </mergeCells>
  <hyperlinks>
    <hyperlink ref="A26:F26" location="OIC!A1" display="Órgano Interno de Control"/>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H270"/>
  <sheetViews>
    <sheetView showGridLines="0" zoomScale="80" zoomScaleNormal="80" workbookViewId="0">
      <selection sqref="A1:C1"/>
    </sheetView>
  </sheetViews>
  <sheetFormatPr baseColWidth="10" defaultColWidth="11.42578125"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8" width="11.42578125" style="28"/>
    <col min="9" max="16384" width="11.42578125" style="15"/>
  </cols>
  <sheetData>
    <row r="1" spans="1:7" ht="18" customHeight="1" thickBot="1" x14ac:dyDescent="0.3">
      <c r="A1" s="174" t="s">
        <v>0</v>
      </c>
      <c r="B1" s="174"/>
      <c r="C1" s="174"/>
      <c r="D1" s="175" t="str">
        <f>DGE!D1</f>
        <v>Cuarto Trimestre 2018</v>
      </c>
      <c r="E1" s="175"/>
      <c r="F1" s="175"/>
      <c r="G1" s="175"/>
    </row>
    <row r="2" spans="1:7" ht="18" customHeight="1" thickTop="1" x14ac:dyDescent="0.25">
      <c r="A2" s="176"/>
      <c r="B2" s="176"/>
      <c r="C2" s="176"/>
      <c r="D2" s="176"/>
      <c r="E2" s="176"/>
      <c r="F2" s="176"/>
      <c r="G2" s="176"/>
    </row>
    <row r="3" spans="1:7" ht="16.5" customHeight="1" x14ac:dyDescent="0.25">
      <c r="A3" s="177" t="s">
        <v>128</v>
      </c>
      <c r="B3" s="178"/>
      <c r="C3" s="178"/>
      <c r="D3" s="178"/>
      <c r="E3" s="178"/>
      <c r="F3" s="178"/>
      <c r="G3" s="179"/>
    </row>
    <row r="4" spans="1:7" ht="33" customHeight="1" x14ac:dyDescent="0.25">
      <c r="A4" s="180" t="s">
        <v>1</v>
      </c>
      <c r="B4" s="181"/>
      <c r="C4" s="182"/>
      <c r="D4" s="183" t="s">
        <v>403</v>
      </c>
      <c r="E4" s="184"/>
      <c r="F4" s="184"/>
      <c r="G4" s="185"/>
    </row>
    <row r="5" spans="1:7" ht="33" customHeight="1" x14ac:dyDescent="0.25">
      <c r="A5" s="180" t="s">
        <v>2</v>
      </c>
      <c r="B5" s="181"/>
      <c r="C5" s="182"/>
      <c r="D5" s="183" t="s">
        <v>41</v>
      </c>
      <c r="E5" s="184"/>
      <c r="F5" s="184"/>
      <c r="G5" s="185"/>
    </row>
    <row r="6" spans="1:7" ht="16.5" customHeight="1" x14ac:dyDescent="0.25">
      <c r="A6" s="180" t="s">
        <v>3</v>
      </c>
      <c r="B6" s="181"/>
      <c r="C6" s="182"/>
      <c r="D6" s="183" t="s">
        <v>504</v>
      </c>
      <c r="E6" s="184"/>
      <c r="F6" s="184"/>
      <c r="G6" s="185"/>
    </row>
    <row r="7" spans="1:7" ht="33" customHeight="1" x14ac:dyDescent="0.25">
      <c r="A7" s="180" t="s">
        <v>37</v>
      </c>
      <c r="B7" s="181"/>
      <c r="C7" s="182"/>
      <c r="D7" s="191" t="s">
        <v>504</v>
      </c>
      <c r="E7" s="192"/>
      <c r="F7" s="192"/>
      <c r="G7" s="193"/>
    </row>
    <row r="8" spans="1:7" ht="16.5" customHeight="1" x14ac:dyDescent="0.25">
      <c r="A8" s="177" t="s">
        <v>4</v>
      </c>
      <c r="B8" s="178"/>
      <c r="C8" s="178"/>
      <c r="D8" s="178"/>
      <c r="E8" s="178"/>
      <c r="F8" s="178"/>
      <c r="G8" s="179"/>
    </row>
    <row r="9" spans="1:7" ht="16.5" customHeight="1" x14ac:dyDescent="0.25">
      <c r="A9" s="186" t="s">
        <v>39</v>
      </c>
      <c r="B9" s="187"/>
      <c r="C9" s="187"/>
      <c r="D9" s="187"/>
      <c r="E9" s="187"/>
      <c r="F9" s="187"/>
      <c r="G9" s="188"/>
    </row>
    <row r="10" spans="1:7" ht="16.5" customHeight="1" x14ac:dyDescent="0.25">
      <c r="A10" s="189" t="s">
        <v>40</v>
      </c>
      <c r="B10" s="189"/>
      <c r="C10" s="189"/>
      <c r="D10" s="189"/>
      <c r="E10" s="189"/>
      <c r="F10" s="189"/>
      <c r="G10" s="189"/>
    </row>
    <row r="11" spans="1:7" ht="16.5" customHeight="1" x14ac:dyDescent="0.25">
      <c r="A11" s="190" t="s">
        <v>47</v>
      </c>
      <c r="B11" s="190"/>
      <c r="C11" s="190"/>
      <c r="D11" s="190"/>
      <c r="E11" s="190"/>
      <c r="F11" s="190"/>
      <c r="G11" s="190"/>
    </row>
    <row r="12" spans="1:7" ht="16.5" customHeight="1" x14ac:dyDescent="0.25">
      <c r="A12" s="189" t="s">
        <v>134</v>
      </c>
      <c r="B12" s="189"/>
      <c r="C12" s="189"/>
      <c r="D12" s="189"/>
      <c r="E12" s="189"/>
      <c r="F12" s="189"/>
      <c r="G12" s="189"/>
    </row>
    <row r="13" spans="1:7" ht="16.5" customHeight="1" x14ac:dyDescent="0.25">
      <c r="A13" s="190" t="s">
        <v>1166</v>
      </c>
      <c r="B13" s="190"/>
      <c r="C13" s="190"/>
      <c r="D13" s="190"/>
      <c r="E13" s="190"/>
      <c r="F13" s="190"/>
      <c r="G13" s="190"/>
    </row>
    <row r="14" spans="1:7" ht="16.5" customHeight="1" x14ac:dyDescent="0.25">
      <c r="A14" s="186" t="s">
        <v>5</v>
      </c>
      <c r="B14" s="187"/>
      <c r="C14" s="187"/>
      <c r="D14" s="187"/>
      <c r="E14" s="187"/>
      <c r="F14" s="187"/>
      <c r="G14" s="188"/>
    </row>
    <row r="15" spans="1:7" ht="16.5" customHeight="1" x14ac:dyDescent="0.25">
      <c r="A15" s="189" t="s">
        <v>6</v>
      </c>
      <c r="B15" s="189"/>
      <c r="C15" s="190" t="s">
        <v>38</v>
      </c>
      <c r="D15" s="190"/>
      <c r="E15" s="190"/>
      <c r="F15" s="190"/>
      <c r="G15" s="190"/>
    </row>
    <row r="16" spans="1:7" ht="16.5" customHeight="1" x14ac:dyDescent="0.25">
      <c r="A16" s="189" t="s">
        <v>7</v>
      </c>
      <c r="B16" s="189"/>
      <c r="C16" s="190" t="s">
        <v>404</v>
      </c>
      <c r="D16" s="190"/>
      <c r="E16" s="190"/>
      <c r="F16" s="190"/>
      <c r="G16" s="190"/>
    </row>
    <row r="17" spans="1:7" ht="16.5" customHeight="1" x14ac:dyDescent="0.25">
      <c r="A17" s="189" t="s">
        <v>8</v>
      </c>
      <c r="B17" s="189"/>
      <c r="C17" s="190" t="s">
        <v>405</v>
      </c>
      <c r="D17" s="190"/>
      <c r="E17" s="190"/>
      <c r="F17" s="190"/>
      <c r="G17" s="190"/>
    </row>
    <row r="18" spans="1:7" ht="16.5" customHeight="1" x14ac:dyDescent="0.25">
      <c r="A18" s="189" t="s">
        <v>9</v>
      </c>
      <c r="B18" s="189"/>
      <c r="C18" s="190" t="s">
        <v>406</v>
      </c>
      <c r="D18" s="190"/>
      <c r="E18" s="190"/>
      <c r="F18" s="190"/>
      <c r="G18" s="190"/>
    </row>
    <row r="19" spans="1:7" ht="16.5" customHeight="1" x14ac:dyDescent="0.25">
      <c r="A19" s="177" t="s">
        <v>10</v>
      </c>
      <c r="B19" s="178"/>
      <c r="C19" s="178"/>
      <c r="D19" s="178"/>
      <c r="E19" s="178"/>
      <c r="F19" s="178"/>
      <c r="G19" s="179"/>
    </row>
    <row r="20" spans="1:7" ht="16.5" customHeight="1" x14ac:dyDescent="0.25">
      <c r="A20" s="194"/>
      <c r="B20" s="195"/>
      <c r="C20" s="196" t="s">
        <v>11</v>
      </c>
      <c r="D20" s="197"/>
      <c r="E20" s="16" t="s">
        <v>12</v>
      </c>
      <c r="F20" s="16" t="s">
        <v>13</v>
      </c>
      <c r="G20" s="17" t="s">
        <v>14</v>
      </c>
    </row>
    <row r="21" spans="1:7" ht="16.5" customHeight="1" x14ac:dyDescent="0.25">
      <c r="A21" s="194"/>
      <c r="B21" s="195"/>
      <c r="C21" s="198" t="s">
        <v>15</v>
      </c>
      <c r="D21" s="199"/>
      <c r="E21" s="18" t="s">
        <v>15</v>
      </c>
      <c r="F21" s="18" t="s">
        <v>15</v>
      </c>
      <c r="G21" s="19" t="s">
        <v>16</v>
      </c>
    </row>
    <row r="22" spans="1:7" ht="16.5" customHeight="1" x14ac:dyDescent="0.25">
      <c r="A22" s="169" t="s">
        <v>61</v>
      </c>
      <c r="B22" s="169"/>
      <c r="C22" s="201">
        <f>'O001'!B20</f>
        <v>21.821594000000001</v>
      </c>
      <c r="D22" s="202"/>
      <c r="E22" s="20">
        <f>'O001'!C20</f>
        <v>21.821594000000001</v>
      </c>
      <c r="F22" s="20">
        <f>'O001'!D20</f>
        <v>18.422696329999997</v>
      </c>
      <c r="G22" s="21">
        <f>F22/C22*100</f>
        <v>84.424154944867908</v>
      </c>
    </row>
    <row r="23" spans="1:7" ht="16.5" customHeight="1" x14ac:dyDescent="0.25">
      <c r="A23" s="169" t="s">
        <v>17</v>
      </c>
      <c r="B23" s="169"/>
      <c r="C23" s="201">
        <f>'O001'!B21</f>
        <v>18.422696329999997</v>
      </c>
      <c r="D23" s="202"/>
      <c r="E23" s="20">
        <f>'O001'!C21</f>
        <v>18.422696329999997</v>
      </c>
      <c r="F23" s="20">
        <f>'O001'!D21</f>
        <v>18.422696329999997</v>
      </c>
      <c r="G23" s="22">
        <f>F23/C23*100</f>
        <v>100</v>
      </c>
    </row>
    <row r="24" spans="1:7" ht="16.5" customHeight="1" x14ac:dyDescent="0.25">
      <c r="A24" s="177" t="s">
        <v>18</v>
      </c>
      <c r="B24" s="178"/>
      <c r="C24" s="178"/>
      <c r="D24" s="178"/>
      <c r="E24" s="178"/>
      <c r="F24" s="178"/>
      <c r="G24" s="179"/>
    </row>
    <row r="25" spans="1:7" ht="16.5" customHeight="1" x14ac:dyDescent="0.25">
      <c r="A25" s="205" t="s">
        <v>1194</v>
      </c>
      <c r="B25" s="206"/>
      <c r="C25" s="206"/>
      <c r="D25" s="206"/>
      <c r="E25" s="206"/>
      <c r="F25" s="206"/>
      <c r="G25" s="207"/>
    </row>
    <row r="26" spans="1:7" ht="16.5" customHeight="1" x14ac:dyDescent="0.25">
      <c r="A26" s="200" t="s">
        <v>19</v>
      </c>
      <c r="B26" s="200"/>
      <c r="C26" s="200"/>
      <c r="D26" s="200"/>
      <c r="E26" s="200"/>
      <c r="F26" s="200" t="s">
        <v>20</v>
      </c>
      <c r="G26" s="200"/>
    </row>
    <row r="27" spans="1:7" ht="16.5" x14ac:dyDescent="0.25">
      <c r="A27" s="169" t="s">
        <v>21</v>
      </c>
      <c r="B27" s="169" t="s">
        <v>22</v>
      </c>
      <c r="C27" s="169" t="s">
        <v>29</v>
      </c>
      <c r="D27" s="169" t="s">
        <v>23</v>
      </c>
      <c r="E27" s="169" t="s">
        <v>24</v>
      </c>
      <c r="F27" s="23" t="s">
        <v>25</v>
      </c>
      <c r="G27" s="25">
        <v>3.3</v>
      </c>
    </row>
    <row r="28" spans="1:7" ht="16.5" x14ac:dyDescent="0.25">
      <c r="A28" s="169"/>
      <c r="B28" s="169"/>
      <c r="C28" s="169"/>
      <c r="D28" s="169"/>
      <c r="E28" s="169"/>
      <c r="F28" s="24" t="s">
        <v>33</v>
      </c>
      <c r="G28" s="25">
        <v>3.3</v>
      </c>
    </row>
    <row r="29" spans="1:7" ht="16.5" x14ac:dyDescent="0.25">
      <c r="A29" s="169"/>
      <c r="B29" s="169"/>
      <c r="C29" s="169"/>
      <c r="D29" s="169"/>
      <c r="E29" s="169"/>
      <c r="F29" s="23" t="s">
        <v>26</v>
      </c>
      <c r="G29" s="25">
        <v>3.3</v>
      </c>
    </row>
    <row r="30" spans="1:7" ht="33" x14ac:dyDescent="0.25">
      <c r="A30" s="169"/>
      <c r="B30" s="169"/>
      <c r="C30" s="169"/>
      <c r="D30" s="169"/>
      <c r="E30" s="169"/>
      <c r="F30" s="24" t="s">
        <v>34</v>
      </c>
      <c r="G30" s="25">
        <v>3.3</v>
      </c>
    </row>
    <row r="31" spans="1:7" ht="16.5" x14ac:dyDescent="0.25">
      <c r="A31" s="169"/>
      <c r="B31" s="169"/>
      <c r="C31" s="169"/>
      <c r="D31" s="169"/>
      <c r="E31" s="169"/>
      <c r="F31" s="23" t="s">
        <v>27</v>
      </c>
      <c r="G31" s="25">
        <f>+(4.89+3.97+4.56+1.58+3.3+2.5)/6</f>
        <v>3.4666666666666663</v>
      </c>
    </row>
    <row r="32" spans="1:7" ht="220.5" x14ac:dyDescent="0.25">
      <c r="A32" s="46" t="s">
        <v>407</v>
      </c>
      <c r="B32" s="46" t="s">
        <v>518</v>
      </c>
      <c r="C32" s="37" t="s">
        <v>1011</v>
      </c>
      <c r="D32" s="70" t="s">
        <v>57</v>
      </c>
      <c r="E32" s="116" t="s">
        <v>49</v>
      </c>
      <c r="F32" s="23" t="s">
        <v>1195</v>
      </c>
      <c r="G32" s="25">
        <f>(G31/G28)*100</f>
        <v>105.05050505050504</v>
      </c>
    </row>
    <row r="33" spans="1:7" ht="16.5" x14ac:dyDescent="0.25">
      <c r="A33" s="205" t="s">
        <v>1196</v>
      </c>
      <c r="B33" s="206"/>
      <c r="C33" s="206"/>
      <c r="D33" s="206"/>
      <c r="E33" s="206"/>
      <c r="F33" s="206"/>
      <c r="G33" s="207"/>
    </row>
    <row r="34" spans="1:7" ht="16.5" x14ac:dyDescent="0.25">
      <c r="A34" s="200" t="s">
        <v>19</v>
      </c>
      <c r="B34" s="200"/>
      <c r="C34" s="200"/>
      <c r="D34" s="200"/>
      <c r="E34" s="200"/>
      <c r="F34" s="200" t="s">
        <v>20</v>
      </c>
      <c r="G34" s="200"/>
    </row>
    <row r="35" spans="1:7" ht="16.5" x14ac:dyDescent="0.25">
      <c r="A35" s="169" t="s">
        <v>21</v>
      </c>
      <c r="B35" s="169" t="s">
        <v>22</v>
      </c>
      <c r="C35" s="169" t="s">
        <v>29</v>
      </c>
      <c r="D35" s="169" t="s">
        <v>23</v>
      </c>
      <c r="E35" s="169" t="s">
        <v>24</v>
      </c>
      <c r="F35" s="23" t="s">
        <v>25</v>
      </c>
      <c r="G35" s="25">
        <v>95</v>
      </c>
    </row>
    <row r="36" spans="1:7" ht="16.5" x14ac:dyDescent="0.25">
      <c r="A36" s="169"/>
      <c r="B36" s="169"/>
      <c r="C36" s="169"/>
      <c r="D36" s="169"/>
      <c r="E36" s="169"/>
      <c r="F36" s="24" t="s">
        <v>33</v>
      </c>
      <c r="G36" s="25">
        <v>95</v>
      </c>
    </row>
    <row r="37" spans="1:7" ht="16.5" x14ac:dyDescent="0.25">
      <c r="A37" s="169"/>
      <c r="B37" s="169"/>
      <c r="C37" s="169"/>
      <c r="D37" s="169"/>
      <c r="E37" s="169"/>
      <c r="F37" s="24" t="s">
        <v>26</v>
      </c>
      <c r="G37" s="25">
        <v>95</v>
      </c>
    </row>
    <row r="38" spans="1:7" ht="33" x14ac:dyDescent="0.25">
      <c r="A38" s="169"/>
      <c r="B38" s="169"/>
      <c r="C38" s="169"/>
      <c r="D38" s="169"/>
      <c r="E38" s="169"/>
      <c r="F38" s="24" t="s">
        <v>34</v>
      </c>
      <c r="G38" s="25">
        <v>95</v>
      </c>
    </row>
    <row r="39" spans="1:7" ht="16.5" x14ac:dyDescent="0.25">
      <c r="A39" s="169"/>
      <c r="B39" s="169"/>
      <c r="C39" s="169"/>
      <c r="D39" s="169"/>
      <c r="E39" s="169"/>
      <c r="F39" s="24" t="s">
        <v>27</v>
      </c>
      <c r="G39" s="25">
        <f>+((0.4*3.7769)+(0.2*1.9349)+(0.2*2)+(0.2*3.0279))*100</f>
        <v>290.33199999999999</v>
      </c>
    </row>
    <row r="40" spans="1:7" ht="173.25" x14ac:dyDescent="0.25">
      <c r="A40" s="46" t="s">
        <v>1042</v>
      </c>
      <c r="B40" s="46" t="s">
        <v>1043</v>
      </c>
      <c r="C40" s="37" t="s">
        <v>1044</v>
      </c>
      <c r="D40" s="70" t="s">
        <v>57</v>
      </c>
      <c r="E40" s="116" t="s">
        <v>49</v>
      </c>
      <c r="F40" s="24" t="s">
        <v>36</v>
      </c>
      <c r="G40" s="25">
        <f>(G39/G36)*100</f>
        <v>305.61263157894734</v>
      </c>
    </row>
    <row r="41" spans="1:7" s="28" customFormat="1" ht="16.5" x14ac:dyDescent="0.25">
      <c r="A41" s="205" t="s">
        <v>1197</v>
      </c>
      <c r="B41" s="206"/>
      <c r="C41" s="206"/>
      <c r="D41" s="206"/>
      <c r="E41" s="206"/>
      <c r="F41" s="206"/>
      <c r="G41" s="207"/>
    </row>
    <row r="42" spans="1:7" s="28" customFormat="1" ht="16.5" x14ac:dyDescent="0.25">
      <c r="A42" s="200" t="s">
        <v>19</v>
      </c>
      <c r="B42" s="200"/>
      <c r="C42" s="200"/>
      <c r="D42" s="200"/>
      <c r="E42" s="200"/>
      <c r="F42" s="200" t="s">
        <v>20</v>
      </c>
      <c r="G42" s="200"/>
    </row>
    <row r="43" spans="1:7" s="28" customFormat="1" ht="16.5" x14ac:dyDescent="0.25">
      <c r="A43" s="169" t="s">
        <v>21</v>
      </c>
      <c r="B43" s="169" t="s">
        <v>22</v>
      </c>
      <c r="C43" s="169" t="s">
        <v>29</v>
      </c>
      <c r="D43" s="169" t="s">
        <v>23</v>
      </c>
      <c r="E43" s="169" t="s">
        <v>24</v>
      </c>
      <c r="F43" s="24" t="s">
        <v>25</v>
      </c>
      <c r="G43" s="25">
        <v>99</v>
      </c>
    </row>
    <row r="44" spans="1:7" s="28" customFormat="1" ht="16.5" x14ac:dyDescent="0.25">
      <c r="A44" s="169"/>
      <c r="B44" s="169"/>
      <c r="C44" s="169"/>
      <c r="D44" s="169"/>
      <c r="E44" s="169"/>
      <c r="F44" s="24" t="s">
        <v>33</v>
      </c>
      <c r="G44" s="25">
        <v>99</v>
      </c>
    </row>
    <row r="45" spans="1:7" s="28" customFormat="1" ht="16.5" x14ac:dyDescent="0.25">
      <c r="A45" s="169"/>
      <c r="B45" s="169"/>
      <c r="C45" s="169"/>
      <c r="D45" s="169"/>
      <c r="E45" s="169"/>
      <c r="F45" s="24" t="s">
        <v>26</v>
      </c>
      <c r="G45" s="25">
        <v>99</v>
      </c>
    </row>
    <row r="46" spans="1:7" s="28" customFormat="1" ht="33" x14ac:dyDescent="0.25">
      <c r="A46" s="169"/>
      <c r="B46" s="169"/>
      <c r="C46" s="169"/>
      <c r="D46" s="169"/>
      <c r="E46" s="169"/>
      <c r="F46" s="24" t="s">
        <v>34</v>
      </c>
      <c r="G46" s="25">
        <v>99</v>
      </c>
    </row>
    <row r="47" spans="1:7" s="28" customFormat="1" ht="16.5" x14ac:dyDescent="0.25">
      <c r="A47" s="169"/>
      <c r="B47" s="169"/>
      <c r="C47" s="169"/>
      <c r="D47" s="169"/>
      <c r="E47" s="169"/>
      <c r="F47" s="24" t="s">
        <v>27</v>
      </c>
      <c r="G47" s="25">
        <f>+(90166518.3/90328975.38)*100</f>
        <v>99.820149537491631</v>
      </c>
    </row>
    <row r="48" spans="1:7" s="28" customFormat="1" ht="141.75" x14ac:dyDescent="0.25">
      <c r="A48" s="46" t="s">
        <v>409</v>
      </c>
      <c r="B48" s="46" t="s">
        <v>410</v>
      </c>
      <c r="C48" s="37" t="s">
        <v>1045</v>
      </c>
      <c r="D48" s="70" t="s">
        <v>51</v>
      </c>
      <c r="E48" s="116" t="s">
        <v>59</v>
      </c>
      <c r="F48" s="24" t="s">
        <v>36</v>
      </c>
      <c r="G48" s="25">
        <f>(G47/G44)*100</f>
        <v>100.82843387625418</v>
      </c>
    </row>
    <row r="49" spans="1:7" s="28" customFormat="1" ht="16.5" x14ac:dyDescent="0.25">
      <c r="A49" s="169" t="s">
        <v>21</v>
      </c>
      <c r="B49" s="169" t="s">
        <v>22</v>
      </c>
      <c r="C49" s="169" t="s">
        <v>29</v>
      </c>
      <c r="D49" s="169" t="s">
        <v>23</v>
      </c>
      <c r="E49" s="169" t="s">
        <v>24</v>
      </c>
      <c r="F49" s="24" t="s">
        <v>25</v>
      </c>
      <c r="G49" s="25">
        <v>-33</v>
      </c>
    </row>
    <row r="50" spans="1:7" s="28" customFormat="1" ht="16.5" x14ac:dyDescent="0.25">
      <c r="A50" s="169"/>
      <c r="B50" s="169"/>
      <c r="C50" s="169"/>
      <c r="D50" s="169"/>
      <c r="E50" s="169"/>
      <c r="F50" s="24" t="s">
        <v>33</v>
      </c>
      <c r="G50" s="25">
        <v>-33</v>
      </c>
    </row>
    <row r="51" spans="1:7" s="28" customFormat="1" ht="16.5" x14ac:dyDescent="0.25">
      <c r="A51" s="169"/>
      <c r="B51" s="169"/>
      <c r="C51" s="169"/>
      <c r="D51" s="169"/>
      <c r="E51" s="169"/>
      <c r="F51" s="24" t="s">
        <v>26</v>
      </c>
      <c r="G51" s="25">
        <v>-33</v>
      </c>
    </row>
    <row r="52" spans="1:7" s="28" customFormat="1" ht="33" x14ac:dyDescent="0.25">
      <c r="A52" s="169"/>
      <c r="B52" s="169"/>
      <c r="C52" s="169"/>
      <c r="D52" s="169"/>
      <c r="E52" s="169"/>
      <c r="F52" s="24" t="s">
        <v>34</v>
      </c>
      <c r="G52" s="25">
        <v>-33</v>
      </c>
    </row>
    <row r="53" spans="1:7" s="28" customFormat="1" ht="16.5" x14ac:dyDescent="0.25">
      <c r="A53" s="169"/>
      <c r="B53" s="169"/>
      <c r="C53" s="169"/>
      <c r="D53" s="169"/>
      <c r="E53" s="169"/>
      <c r="F53" s="24" t="s">
        <v>27</v>
      </c>
      <c r="G53" s="25">
        <f>+(((5-2)/(2)))*100</f>
        <v>150</v>
      </c>
    </row>
    <row r="54" spans="1:7" s="28" customFormat="1" ht="157.5" x14ac:dyDescent="0.25">
      <c r="A54" s="46" t="s">
        <v>411</v>
      </c>
      <c r="B54" s="46" t="s">
        <v>410</v>
      </c>
      <c r="C54" s="37" t="s">
        <v>1181</v>
      </c>
      <c r="D54" s="70" t="s">
        <v>412</v>
      </c>
      <c r="E54" s="116" t="s">
        <v>53</v>
      </c>
      <c r="F54" s="24" t="s">
        <v>36</v>
      </c>
      <c r="G54" s="25">
        <f>((1-(G53/G52))*100)+100</f>
        <v>654.54545454545462</v>
      </c>
    </row>
    <row r="55" spans="1:7" s="28" customFormat="1" ht="16.5" x14ac:dyDescent="0.25">
      <c r="A55" s="169" t="s">
        <v>21</v>
      </c>
      <c r="B55" s="169" t="s">
        <v>22</v>
      </c>
      <c r="C55" s="169" t="s">
        <v>29</v>
      </c>
      <c r="D55" s="169" t="s">
        <v>23</v>
      </c>
      <c r="E55" s="169" t="s">
        <v>24</v>
      </c>
      <c r="F55" s="24" t="s">
        <v>25</v>
      </c>
      <c r="G55" s="25">
        <v>8</v>
      </c>
    </row>
    <row r="56" spans="1:7" s="28" customFormat="1" ht="16.5" x14ac:dyDescent="0.25">
      <c r="A56" s="169"/>
      <c r="B56" s="169"/>
      <c r="C56" s="169"/>
      <c r="D56" s="169"/>
      <c r="E56" s="169"/>
      <c r="F56" s="24" t="s">
        <v>33</v>
      </c>
      <c r="G56" s="25">
        <v>8</v>
      </c>
    </row>
    <row r="57" spans="1:7" s="28" customFormat="1" ht="16.5" x14ac:dyDescent="0.25">
      <c r="A57" s="169"/>
      <c r="B57" s="169"/>
      <c r="C57" s="169"/>
      <c r="D57" s="169"/>
      <c r="E57" s="169"/>
      <c r="F57" s="24" t="s">
        <v>26</v>
      </c>
      <c r="G57" s="25">
        <v>8</v>
      </c>
    </row>
    <row r="58" spans="1:7" s="28" customFormat="1" ht="33" x14ac:dyDescent="0.25">
      <c r="A58" s="169"/>
      <c r="B58" s="169"/>
      <c r="C58" s="169"/>
      <c r="D58" s="169"/>
      <c r="E58" s="169"/>
      <c r="F58" s="24" t="s">
        <v>34</v>
      </c>
      <c r="G58" s="25">
        <v>8</v>
      </c>
    </row>
    <row r="59" spans="1:7" s="28" customFormat="1" ht="16.5" x14ac:dyDescent="0.25">
      <c r="A59" s="169"/>
      <c r="B59" s="169"/>
      <c r="C59" s="169"/>
      <c r="D59" s="169"/>
      <c r="E59" s="169"/>
      <c r="F59" s="24" t="s">
        <v>27</v>
      </c>
      <c r="G59" s="25">
        <f>+(1/192)*100</f>
        <v>0.52083333333333326</v>
      </c>
    </row>
    <row r="60" spans="1:7" s="28" customFormat="1" ht="47.25" x14ac:dyDescent="0.25">
      <c r="A60" s="46" t="s">
        <v>413</v>
      </c>
      <c r="B60" s="46" t="s">
        <v>414</v>
      </c>
      <c r="C60" s="37" t="s">
        <v>415</v>
      </c>
      <c r="D60" s="70" t="s">
        <v>51</v>
      </c>
      <c r="E60" s="116" t="s">
        <v>59</v>
      </c>
      <c r="F60" s="24" t="s">
        <v>36</v>
      </c>
      <c r="G60" s="25">
        <f>((1-(G59/G58))*100)+100</f>
        <v>193.48958333333334</v>
      </c>
    </row>
    <row r="61" spans="1:7" s="28" customFormat="1" ht="16.5" x14ac:dyDescent="0.25">
      <c r="A61" s="169" t="s">
        <v>21</v>
      </c>
      <c r="B61" s="169" t="s">
        <v>22</v>
      </c>
      <c r="C61" s="169" t="s">
        <v>29</v>
      </c>
      <c r="D61" s="169" t="s">
        <v>23</v>
      </c>
      <c r="E61" s="169" t="s">
        <v>24</v>
      </c>
      <c r="F61" s="24" t="s">
        <v>25</v>
      </c>
      <c r="G61" s="25">
        <v>20</v>
      </c>
    </row>
    <row r="62" spans="1:7" s="28" customFormat="1" ht="16.5" x14ac:dyDescent="0.25">
      <c r="A62" s="169"/>
      <c r="B62" s="169"/>
      <c r="C62" s="169"/>
      <c r="D62" s="169"/>
      <c r="E62" s="169"/>
      <c r="F62" s="24" t="s">
        <v>33</v>
      </c>
      <c r="G62" s="25">
        <v>20</v>
      </c>
    </row>
    <row r="63" spans="1:7" s="28" customFormat="1" ht="16.5" x14ac:dyDescent="0.25">
      <c r="A63" s="169"/>
      <c r="B63" s="169"/>
      <c r="C63" s="169"/>
      <c r="D63" s="169"/>
      <c r="E63" s="169"/>
      <c r="F63" s="24" t="s">
        <v>26</v>
      </c>
      <c r="G63" s="25">
        <v>20</v>
      </c>
    </row>
    <row r="64" spans="1:7" s="28" customFormat="1" ht="33" x14ac:dyDescent="0.25">
      <c r="A64" s="169"/>
      <c r="B64" s="169"/>
      <c r="C64" s="169"/>
      <c r="D64" s="169"/>
      <c r="E64" s="169"/>
      <c r="F64" s="24" t="s">
        <v>34</v>
      </c>
      <c r="G64" s="25">
        <v>20</v>
      </c>
    </row>
    <row r="65" spans="1:7" s="28" customFormat="1" ht="16.5" x14ac:dyDescent="0.25">
      <c r="A65" s="169"/>
      <c r="B65" s="169"/>
      <c r="C65" s="169"/>
      <c r="D65" s="169"/>
      <c r="E65" s="169"/>
      <c r="F65" s="24" t="s">
        <v>27</v>
      </c>
      <c r="G65" s="25">
        <f>+(0/3)*100</f>
        <v>0</v>
      </c>
    </row>
    <row r="66" spans="1:7" s="28" customFormat="1" ht="63" x14ac:dyDescent="0.25">
      <c r="A66" s="46" t="s">
        <v>416</v>
      </c>
      <c r="B66" s="46" t="s">
        <v>417</v>
      </c>
      <c r="C66" s="37" t="s">
        <v>418</v>
      </c>
      <c r="D66" s="70" t="s">
        <v>51</v>
      </c>
      <c r="E66" s="116" t="s">
        <v>53</v>
      </c>
      <c r="F66" s="24" t="s">
        <v>36</v>
      </c>
      <c r="G66" s="25">
        <f>((1-(G65/G64))*100)+100</f>
        <v>200</v>
      </c>
    </row>
    <row r="67" spans="1:7" s="28" customFormat="1" ht="16.5" x14ac:dyDescent="0.25">
      <c r="A67" s="169" t="s">
        <v>21</v>
      </c>
      <c r="B67" s="169" t="s">
        <v>22</v>
      </c>
      <c r="C67" s="169" t="s">
        <v>29</v>
      </c>
      <c r="D67" s="169" t="s">
        <v>23</v>
      </c>
      <c r="E67" s="169" t="s">
        <v>24</v>
      </c>
      <c r="F67" s="24" t="s">
        <v>25</v>
      </c>
      <c r="G67" s="25">
        <v>-12</v>
      </c>
    </row>
    <row r="68" spans="1:7" s="28" customFormat="1" ht="16.5" x14ac:dyDescent="0.25">
      <c r="A68" s="169"/>
      <c r="B68" s="169"/>
      <c r="C68" s="169"/>
      <c r="D68" s="169"/>
      <c r="E68" s="169"/>
      <c r="F68" s="24" t="s">
        <v>33</v>
      </c>
      <c r="G68" s="25">
        <v>-16</v>
      </c>
    </row>
    <row r="69" spans="1:7" s="28" customFormat="1" ht="16.5" x14ac:dyDescent="0.25">
      <c r="A69" s="169"/>
      <c r="B69" s="169"/>
      <c r="C69" s="169"/>
      <c r="D69" s="169"/>
      <c r="E69" s="169"/>
      <c r="F69" s="24" t="s">
        <v>26</v>
      </c>
      <c r="G69" s="25">
        <v>-16</v>
      </c>
    </row>
    <row r="70" spans="1:7" s="28" customFormat="1" ht="33" x14ac:dyDescent="0.25">
      <c r="A70" s="169"/>
      <c r="B70" s="169"/>
      <c r="C70" s="169"/>
      <c r="D70" s="169"/>
      <c r="E70" s="169"/>
      <c r="F70" s="24" t="s">
        <v>34</v>
      </c>
      <c r="G70" s="25">
        <v>-16</v>
      </c>
    </row>
    <row r="71" spans="1:7" s="28" customFormat="1" ht="16.5" x14ac:dyDescent="0.25">
      <c r="A71" s="169"/>
      <c r="B71" s="169"/>
      <c r="C71" s="169"/>
      <c r="D71" s="169"/>
      <c r="E71" s="169"/>
      <c r="F71" s="24" t="s">
        <v>27</v>
      </c>
      <c r="G71" s="25">
        <f>+(((14.09-12.1)/12.1))*100</f>
        <v>16.446280991735541</v>
      </c>
    </row>
    <row r="72" spans="1:7" s="28" customFormat="1" ht="126" x14ac:dyDescent="0.25">
      <c r="A72" s="46" t="s">
        <v>419</v>
      </c>
      <c r="B72" s="46" t="s">
        <v>420</v>
      </c>
      <c r="C72" s="37" t="s">
        <v>1046</v>
      </c>
      <c r="D72" s="70" t="s">
        <v>412</v>
      </c>
      <c r="E72" s="116" t="s">
        <v>53</v>
      </c>
      <c r="F72" s="24" t="s">
        <v>36</v>
      </c>
      <c r="G72" s="25">
        <f>((1-(G71/G70))*100)+100</f>
        <v>302.78925619834718</v>
      </c>
    </row>
    <row r="73" spans="1:7" s="28" customFormat="1" ht="16.5" x14ac:dyDescent="0.25">
      <c r="A73" s="205" t="s">
        <v>1198</v>
      </c>
      <c r="B73" s="206"/>
      <c r="C73" s="206"/>
      <c r="D73" s="206"/>
      <c r="E73" s="206"/>
      <c r="F73" s="206"/>
      <c r="G73" s="207"/>
    </row>
    <row r="74" spans="1:7" s="28" customFormat="1" ht="16.5" x14ac:dyDescent="0.25">
      <c r="A74" s="200" t="s">
        <v>19</v>
      </c>
      <c r="B74" s="200"/>
      <c r="C74" s="200"/>
      <c r="D74" s="200"/>
      <c r="E74" s="200"/>
      <c r="F74" s="200" t="s">
        <v>20</v>
      </c>
      <c r="G74" s="200"/>
    </row>
    <row r="75" spans="1:7" s="28" customFormat="1" ht="16.5" x14ac:dyDescent="0.25">
      <c r="A75" s="169" t="s">
        <v>21</v>
      </c>
      <c r="B75" s="169" t="s">
        <v>22</v>
      </c>
      <c r="C75" s="169" t="s">
        <v>29</v>
      </c>
      <c r="D75" s="169" t="s">
        <v>23</v>
      </c>
      <c r="E75" s="169" t="s">
        <v>24</v>
      </c>
      <c r="F75" s="24" t="s">
        <v>25</v>
      </c>
      <c r="G75" s="25">
        <v>100</v>
      </c>
    </row>
    <row r="76" spans="1:7" s="28" customFormat="1" ht="16.5" x14ac:dyDescent="0.25">
      <c r="A76" s="169"/>
      <c r="B76" s="169"/>
      <c r="C76" s="169"/>
      <c r="D76" s="169"/>
      <c r="E76" s="169"/>
      <c r="F76" s="24" t="s">
        <v>33</v>
      </c>
      <c r="G76" s="25">
        <v>100</v>
      </c>
    </row>
    <row r="77" spans="1:7" s="28" customFormat="1" ht="16.5" x14ac:dyDescent="0.25">
      <c r="A77" s="169"/>
      <c r="B77" s="169"/>
      <c r="C77" s="169"/>
      <c r="D77" s="169"/>
      <c r="E77" s="169"/>
      <c r="F77" s="24" t="s">
        <v>26</v>
      </c>
      <c r="G77" s="25">
        <v>100</v>
      </c>
    </row>
    <row r="78" spans="1:7" s="28" customFormat="1" ht="33" x14ac:dyDescent="0.25">
      <c r="A78" s="169"/>
      <c r="B78" s="169"/>
      <c r="C78" s="169"/>
      <c r="D78" s="169"/>
      <c r="E78" s="169"/>
      <c r="F78" s="24" t="s">
        <v>34</v>
      </c>
      <c r="G78" s="25">
        <v>100</v>
      </c>
    </row>
    <row r="79" spans="1:7" s="28" customFormat="1" ht="16.5" x14ac:dyDescent="0.25">
      <c r="A79" s="169"/>
      <c r="B79" s="169"/>
      <c r="C79" s="169"/>
      <c r="D79" s="169"/>
      <c r="E79" s="169"/>
      <c r="F79" s="24" t="s">
        <v>27</v>
      </c>
      <c r="G79" s="25">
        <f>+(46/46)*100</f>
        <v>100</v>
      </c>
    </row>
    <row r="80" spans="1:7" s="28" customFormat="1" ht="31.5" x14ac:dyDescent="0.25">
      <c r="A80" s="46" t="s">
        <v>421</v>
      </c>
      <c r="B80" s="46" t="s">
        <v>422</v>
      </c>
      <c r="C80" s="37" t="s">
        <v>423</v>
      </c>
      <c r="D80" s="70" t="s">
        <v>51</v>
      </c>
      <c r="E80" s="116" t="s">
        <v>52</v>
      </c>
      <c r="F80" s="24" t="s">
        <v>36</v>
      </c>
      <c r="G80" s="25">
        <f>(G79/G76)*100</f>
        <v>100</v>
      </c>
    </row>
    <row r="81" spans="1:7" s="28" customFormat="1" ht="16.5" x14ac:dyDescent="0.25">
      <c r="A81" s="169" t="s">
        <v>21</v>
      </c>
      <c r="B81" s="169" t="s">
        <v>22</v>
      </c>
      <c r="C81" s="169" t="s">
        <v>29</v>
      </c>
      <c r="D81" s="169" t="s">
        <v>23</v>
      </c>
      <c r="E81" s="169" t="s">
        <v>24</v>
      </c>
      <c r="F81" s="24" t="s">
        <v>25</v>
      </c>
      <c r="G81" s="25">
        <v>100</v>
      </c>
    </row>
    <row r="82" spans="1:7" s="28" customFormat="1" ht="16.5" x14ac:dyDescent="0.25">
      <c r="A82" s="169"/>
      <c r="B82" s="169"/>
      <c r="C82" s="169"/>
      <c r="D82" s="169"/>
      <c r="E82" s="169"/>
      <c r="F82" s="24" t="s">
        <v>33</v>
      </c>
      <c r="G82" s="25">
        <v>100</v>
      </c>
    </row>
    <row r="83" spans="1:7" s="28" customFormat="1" ht="16.5" x14ac:dyDescent="0.25">
      <c r="A83" s="169"/>
      <c r="B83" s="169"/>
      <c r="C83" s="169"/>
      <c r="D83" s="169"/>
      <c r="E83" s="169"/>
      <c r="F83" s="24" t="s">
        <v>26</v>
      </c>
      <c r="G83" s="25">
        <v>100</v>
      </c>
    </row>
    <row r="84" spans="1:7" s="28" customFormat="1" ht="33" x14ac:dyDescent="0.25">
      <c r="A84" s="169"/>
      <c r="B84" s="169"/>
      <c r="C84" s="169"/>
      <c r="D84" s="169"/>
      <c r="E84" s="169"/>
      <c r="F84" s="24" t="s">
        <v>34</v>
      </c>
      <c r="G84" s="25">
        <v>100</v>
      </c>
    </row>
    <row r="85" spans="1:7" s="28" customFormat="1" ht="16.5" x14ac:dyDescent="0.25">
      <c r="A85" s="169"/>
      <c r="B85" s="169"/>
      <c r="C85" s="169"/>
      <c r="D85" s="169"/>
      <c r="E85" s="169"/>
      <c r="F85" s="24" t="s">
        <v>27</v>
      </c>
      <c r="G85" s="25">
        <f>+(41/44)*100</f>
        <v>93.181818181818173</v>
      </c>
    </row>
    <row r="86" spans="1:7" s="28" customFormat="1" ht="31.5" x14ac:dyDescent="0.25">
      <c r="A86" s="46" t="s">
        <v>424</v>
      </c>
      <c r="B86" s="46" t="s">
        <v>425</v>
      </c>
      <c r="C86" s="37" t="s">
        <v>423</v>
      </c>
      <c r="D86" s="70" t="s">
        <v>51</v>
      </c>
      <c r="E86" s="116" t="s">
        <v>52</v>
      </c>
      <c r="F86" s="24" t="s">
        <v>36</v>
      </c>
      <c r="G86" s="25">
        <f>(G85/G82)*100</f>
        <v>93.181818181818173</v>
      </c>
    </row>
    <row r="87" spans="1:7" s="28" customFormat="1" ht="16.5" x14ac:dyDescent="0.25">
      <c r="A87" s="169" t="s">
        <v>21</v>
      </c>
      <c r="B87" s="169" t="s">
        <v>22</v>
      </c>
      <c r="C87" s="169" t="s">
        <v>29</v>
      </c>
      <c r="D87" s="169" t="s">
        <v>23</v>
      </c>
      <c r="E87" s="169" t="s">
        <v>24</v>
      </c>
      <c r="F87" s="24" t="s">
        <v>25</v>
      </c>
      <c r="G87" s="25">
        <v>100</v>
      </c>
    </row>
    <row r="88" spans="1:7" s="28" customFormat="1" ht="16.5" x14ac:dyDescent="0.25">
      <c r="A88" s="169"/>
      <c r="B88" s="169"/>
      <c r="C88" s="169"/>
      <c r="D88" s="169"/>
      <c r="E88" s="169"/>
      <c r="F88" s="24" t="s">
        <v>33</v>
      </c>
      <c r="G88" s="25">
        <v>100</v>
      </c>
    </row>
    <row r="89" spans="1:7" s="28" customFormat="1" ht="16.5" x14ac:dyDescent="0.25">
      <c r="A89" s="169"/>
      <c r="B89" s="169"/>
      <c r="C89" s="169"/>
      <c r="D89" s="169"/>
      <c r="E89" s="169"/>
      <c r="F89" s="24" t="s">
        <v>26</v>
      </c>
      <c r="G89" s="25">
        <v>100</v>
      </c>
    </row>
    <row r="90" spans="1:7" s="28" customFormat="1" ht="33" x14ac:dyDescent="0.25">
      <c r="A90" s="169"/>
      <c r="B90" s="169"/>
      <c r="C90" s="169"/>
      <c r="D90" s="169"/>
      <c r="E90" s="169"/>
      <c r="F90" s="24" t="s">
        <v>34</v>
      </c>
      <c r="G90" s="25">
        <v>100</v>
      </c>
    </row>
    <row r="91" spans="1:7" s="28" customFormat="1" ht="16.5" x14ac:dyDescent="0.25">
      <c r="A91" s="169"/>
      <c r="B91" s="169"/>
      <c r="C91" s="169"/>
      <c r="D91" s="169"/>
      <c r="E91" s="169"/>
      <c r="F91" s="24" t="s">
        <v>27</v>
      </c>
      <c r="G91" s="25">
        <f>+(8/8)*100</f>
        <v>100</v>
      </c>
    </row>
    <row r="92" spans="1:7" s="28" customFormat="1" ht="47.25" x14ac:dyDescent="0.25">
      <c r="A92" s="46" t="s">
        <v>426</v>
      </c>
      <c r="B92" s="46" t="s">
        <v>427</v>
      </c>
      <c r="C92" s="37" t="s">
        <v>423</v>
      </c>
      <c r="D92" s="70" t="s">
        <v>51</v>
      </c>
      <c r="E92" s="116" t="s">
        <v>52</v>
      </c>
      <c r="F92" s="24" t="s">
        <v>36</v>
      </c>
      <c r="G92" s="25">
        <f>(G91/G88)*100</f>
        <v>100</v>
      </c>
    </row>
    <row r="93" spans="1:7" s="28" customFormat="1" ht="16.5" x14ac:dyDescent="0.25">
      <c r="A93" s="169" t="s">
        <v>21</v>
      </c>
      <c r="B93" s="169" t="s">
        <v>22</v>
      </c>
      <c r="C93" s="169" t="s">
        <v>29</v>
      </c>
      <c r="D93" s="169" t="s">
        <v>23</v>
      </c>
      <c r="E93" s="169" t="s">
        <v>24</v>
      </c>
      <c r="F93" s="24" t="s">
        <v>25</v>
      </c>
      <c r="G93" s="25">
        <v>45</v>
      </c>
    </row>
    <row r="94" spans="1:7" s="28" customFormat="1" ht="16.5" x14ac:dyDescent="0.25">
      <c r="A94" s="169"/>
      <c r="B94" s="169"/>
      <c r="C94" s="169"/>
      <c r="D94" s="169"/>
      <c r="E94" s="169"/>
      <c r="F94" s="24" t="s">
        <v>33</v>
      </c>
      <c r="G94" s="25">
        <v>80</v>
      </c>
    </row>
    <row r="95" spans="1:7" s="28" customFormat="1" ht="16.5" x14ac:dyDescent="0.25">
      <c r="A95" s="169"/>
      <c r="B95" s="169"/>
      <c r="C95" s="169"/>
      <c r="D95" s="169"/>
      <c r="E95" s="169"/>
      <c r="F95" s="24" t="s">
        <v>26</v>
      </c>
      <c r="G95" s="25">
        <v>80</v>
      </c>
    </row>
    <row r="96" spans="1:7" s="28" customFormat="1" ht="33" x14ac:dyDescent="0.25">
      <c r="A96" s="169"/>
      <c r="B96" s="169"/>
      <c r="C96" s="169"/>
      <c r="D96" s="169"/>
      <c r="E96" s="169"/>
      <c r="F96" s="24" t="s">
        <v>34</v>
      </c>
      <c r="G96" s="25">
        <v>80</v>
      </c>
    </row>
    <row r="97" spans="1:7" s="28" customFormat="1" ht="16.5" x14ac:dyDescent="0.25">
      <c r="A97" s="169"/>
      <c r="B97" s="169"/>
      <c r="C97" s="169"/>
      <c r="D97" s="169"/>
      <c r="E97" s="169"/>
      <c r="F97" s="24" t="s">
        <v>27</v>
      </c>
      <c r="G97" s="25">
        <f>+(192/210)*100</f>
        <v>91.428571428571431</v>
      </c>
    </row>
    <row r="98" spans="1:7" s="28" customFormat="1" ht="47.25" x14ac:dyDescent="0.25">
      <c r="A98" s="46" t="s">
        <v>428</v>
      </c>
      <c r="B98" s="46" t="s">
        <v>519</v>
      </c>
      <c r="C98" s="37" t="s">
        <v>530</v>
      </c>
      <c r="D98" s="70" t="s">
        <v>51</v>
      </c>
      <c r="E98" s="116" t="s">
        <v>59</v>
      </c>
      <c r="F98" s="24" t="s">
        <v>36</v>
      </c>
      <c r="G98" s="25">
        <f>(G97/G94)*100</f>
        <v>114.28571428571428</v>
      </c>
    </row>
    <row r="99" spans="1:7" s="28" customFormat="1" ht="16.5" x14ac:dyDescent="0.25">
      <c r="A99" s="169" t="s">
        <v>21</v>
      </c>
      <c r="B99" s="169" t="s">
        <v>22</v>
      </c>
      <c r="C99" s="169" t="s">
        <v>29</v>
      </c>
      <c r="D99" s="169" t="s">
        <v>23</v>
      </c>
      <c r="E99" s="169" t="s">
        <v>24</v>
      </c>
      <c r="F99" s="24" t="s">
        <v>25</v>
      </c>
      <c r="G99" s="25">
        <v>40</v>
      </c>
    </row>
    <row r="100" spans="1:7" s="28" customFormat="1" ht="16.5" x14ac:dyDescent="0.25">
      <c r="A100" s="169"/>
      <c r="B100" s="169"/>
      <c r="C100" s="169"/>
      <c r="D100" s="169"/>
      <c r="E100" s="169"/>
      <c r="F100" s="24" t="s">
        <v>33</v>
      </c>
      <c r="G100" s="25">
        <v>40</v>
      </c>
    </row>
    <row r="101" spans="1:7" s="28" customFormat="1" ht="16.5" x14ac:dyDescent="0.25">
      <c r="A101" s="169"/>
      <c r="B101" s="169"/>
      <c r="C101" s="169"/>
      <c r="D101" s="169"/>
      <c r="E101" s="169"/>
      <c r="F101" s="24" t="s">
        <v>26</v>
      </c>
      <c r="G101" s="25">
        <v>40</v>
      </c>
    </row>
    <row r="102" spans="1:7" s="28" customFormat="1" ht="33" x14ac:dyDescent="0.25">
      <c r="A102" s="169"/>
      <c r="B102" s="169"/>
      <c r="C102" s="169"/>
      <c r="D102" s="169"/>
      <c r="E102" s="169"/>
      <c r="F102" s="24" t="s">
        <v>34</v>
      </c>
      <c r="G102" s="25">
        <v>40</v>
      </c>
    </row>
    <row r="103" spans="1:7" s="28" customFormat="1" ht="16.5" x14ac:dyDescent="0.25">
      <c r="A103" s="169"/>
      <c r="B103" s="169"/>
      <c r="C103" s="169"/>
      <c r="D103" s="169"/>
      <c r="E103" s="169"/>
      <c r="F103" s="24" t="s">
        <v>27</v>
      </c>
      <c r="G103" s="25">
        <f>+(97/117)*100</f>
        <v>82.90598290598291</v>
      </c>
    </row>
    <row r="104" spans="1:7" s="28" customFormat="1" ht="63" x14ac:dyDescent="0.25">
      <c r="A104" s="46" t="s">
        <v>429</v>
      </c>
      <c r="B104" s="46" t="s">
        <v>520</v>
      </c>
      <c r="C104" s="37" t="s">
        <v>430</v>
      </c>
      <c r="D104" s="70" t="s">
        <v>51</v>
      </c>
      <c r="E104" s="116" t="s">
        <v>59</v>
      </c>
      <c r="F104" s="24" t="s">
        <v>36</v>
      </c>
      <c r="G104" s="25">
        <f>(G103/G100)*100</f>
        <v>207.26495726495727</v>
      </c>
    </row>
    <row r="105" spans="1:7" s="28" customFormat="1" ht="16.5" x14ac:dyDescent="0.25">
      <c r="A105" s="169" t="s">
        <v>21</v>
      </c>
      <c r="B105" s="169" t="s">
        <v>22</v>
      </c>
      <c r="C105" s="169" t="s">
        <v>29</v>
      </c>
      <c r="D105" s="169" t="s">
        <v>23</v>
      </c>
      <c r="E105" s="169" t="s">
        <v>24</v>
      </c>
      <c r="F105" s="24" t="s">
        <v>25</v>
      </c>
      <c r="G105" s="25">
        <v>50</v>
      </c>
    </row>
    <row r="106" spans="1:7" s="28" customFormat="1" ht="16.5" x14ac:dyDescent="0.25">
      <c r="A106" s="169"/>
      <c r="B106" s="169"/>
      <c r="C106" s="169"/>
      <c r="D106" s="169"/>
      <c r="E106" s="169"/>
      <c r="F106" s="24" t="s">
        <v>33</v>
      </c>
      <c r="G106" s="25">
        <v>75</v>
      </c>
    </row>
    <row r="107" spans="1:7" s="28" customFormat="1" ht="16.5" x14ac:dyDescent="0.25">
      <c r="A107" s="169"/>
      <c r="B107" s="169"/>
      <c r="C107" s="169"/>
      <c r="D107" s="169"/>
      <c r="E107" s="169"/>
      <c r="F107" s="24" t="s">
        <v>26</v>
      </c>
      <c r="G107" s="25">
        <v>75</v>
      </c>
    </row>
    <row r="108" spans="1:7" s="28" customFormat="1" ht="33" x14ac:dyDescent="0.25">
      <c r="A108" s="169"/>
      <c r="B108" s="169"/>
      <c r="C108" s="169"/>
      <c r="D108" s="169"/>
      <c r="E108" s="169"/>
      <c r="F108" s="24" t="s">
        <v>34</v>
      </c>
      <c r="G108" s="25">
        <v>75</v>
      </c>
    </row>
    <row r="109" spans="1:7" s="28" customFormat="1" ht="16.5" x14ac:dyDescent="0.25">
      <c r="A109" s="169"/>
      <c r="B109" s="169"/>
      <c r="C109" s="169"/>
      <c r="D109" s="169"/>
      <c r="E109" s="169"/>
      <c r="F109" s="24" t="s">
        <v>27</v>
      </c>
      <c r="G109" s="25">
        <f>+(5/6)*100</f>
        <v>83.333333333333343</v>
      </c>
    </row>
    <row r="110" spans="1:7" s="28" customFormat="1" ht="94.5" x14ac:dyDescent="0.25">
      <c r="A110" s="46" t="s">
        <v>431</v>
      </c>
      <c r="B110" s="46" t="s">
        <v>432</v>
      </c>
      <c r="C110" s="37" t="s">
        <v>433</v>
      </c>
      <c r="D110" s="70" t="s">
        <v>51</v>
      </c>
      <c r="E110" s="116" t="s">
        <v>59</v>
      </c>
      <c r="F110" s="24" t="s">
        <v>36</v>
      </c>
      <c r="G110" s="25">
        <f>(G109/G106)*100</f>
        <v>111.11111111111111</v>
      </c>
    </row>
    <row r="111" spans="1:7" s="28" customFormat="1" ht="16.5" x14ac:dyDescent="0.25">
      <c r="A111" s="169" t="s">
        <v>21</v>
      </c>
      <c r="B111" s="169" t="s">
        <v>22</v>
      </c>
      <c r="C111" s="169" t="s">
        <v>29</v>
      </c>
      <c r="D111" s="169" t="s">
        <v>23</v>
      </c>
      <c r="E111" s="169" t="s">
        <v>24</v>
      </c>
      <c r="F111" s="24" t="s">
        <v>25</v>
      </c>
      <c r="G111" s="25">
        <v>50</v>
      </c>
    </row>
    <row r="112" spans="1:7" s="28" customFormat="1" ht="16.5" x14ac:dyDescent="0.25">
      <c r="A112" s="169"/>
      <c r="B112" s="169"/>
      <c r="C112" s="169"/>
      <c r="D112" s="169"/>
      <c r="E112" s="169"/>
      <c r="F112" s="24" t="s">
        <v>33</v>
      </c>
      <c r="G112" s="25">
        <v>80</v>
      </c>
    </row>
    <row r="113" spans="1:7" s="28" customFormat="1" ht="16.5" x14ac:dyDescent="0.25">
      <c r="A113" s="169"/>
      <c r="B113" s="169"/>
      <c r="C113" s="169"/>
      <c r="D113" s="169"/>
      <c r="E113" s="169"/>
      <c r="F113" s="24" t="s">
        <v>26</v>
      </c>
      <c r="G113" s="25">
        <v>80</v>
      </c>
    </row>
    <row r="114" spans="1:7" s="28" customFormat="1" ht="33" x14ac:dyDescent="0.25">
      <c r="A114" s="169"/>
      <c r="B114" s="169"/>
      <c r="C114" s="169"/>
      <c r="D114" s="169"/>
      <c r="E114" s="169"/>
      <c r="F114" s="24" t="s">
        <v>34</v>
      </c>
      <c r="G114" s="25">
        <v>80</v>
      </c>
    </row>
    <row r="115" spans="1:7" s="28" customFormat="1" ht="16.5" x14ac:dyDescent="0.25">
      <c r="A115" s="169"/>
      <c r="B115" s="169"/>
      <c r="C115" s="169"/>
      <c r="D115" s="169"/>
      <c r="E115" s="169"/>
      <c r="F115" s="24" t="s">
        <v>27</v>
      </c>
      <c r="G115" s="25">
        <f>+(5/7)*100</f>
        <v>71.428571428571431</v>
      </c>
    </row>
    <row r="116" spans="1:7" s="28" customFormat="1" ht="78.75" x14ac:dyDescent="0.25">
      <c r="A116" s="46" t="s">
        <v>434</v>
      </c>
      <c r="B116" s="46" t="s">
        <v>435</v>
      </c>
      <c r="C116" s="37" t="s">
        <v>436</v>
      </c>
      <c r="D116" s="70" t="s">
        <v>51</v>
      </c>
      <c r="E116" s="116" t="s">
        <v>59</v>
      </c>
      <c r="F116" s="24" t="s">
        <v>36</v>
      </c>
      <c r="G116" s="25">
        <f>(G115/G112)*100</f>
        <v>89.285714285714292</v>
      </c>
    </row>
    <row r="117" spans="1:7" s="28" customFormat="1" ht="16.5" x14ac:dyDescent="0.25">
      <c r="A117" s="169" t="s">
        <v>21</v>
      </c>
      <c r="B117" s="169" t="s">
        <v>22</v>
      </c>
      <c r="C117" s="169" t="s">
        <v>29</v>
      </c>
      <c r="D117" s="169" t="s">
        <v>23</v>
      </c>
      <c r="E117" s="169" t="s">
        <v>24</v>
      </c>
      <c r="F117" s="24" t="s">
        <v>25</v>
      </c>
      <c r="G117" s="25">
        <v>98</v>
      </c>
    </row>
    <row r="118" spans="1:7" s="28" customFormat="1" ht="16.5" x14ac:dyDescent="0.25">
      <c r="A118" s="169"/>
      <c r="B118" s="169"/>
      <c r="C118" s="169"/>
      <c r="D118" s="169"/>
      <c r="E118" s="169"/>
      <c r="F118" s="24" t="s">
        <v>33</v>
      </c>
      <c r="G118" s="25">
        <v>98</v>
      </c>
    </row>
    <row r="119" spans="1:7" s="28" customFormat="1" ht="16.5" x14ac:dyDescent="0.25">
      <c r="A119" s="169"/>
      <c r="B119" s="169"/>
      <c r="C119" s="169"/>
      <c r="D119" s="169"/>
      <c r="E119" s="169"/>
      <c r="F119" s="24" t="s">
        <v>26</v>
      </c>
      <c r="G119" s="25">
        <v>98</v>
      </c>
    </row>
    <row r="120" spans="1:7" s="28" customFormat="1" ht="33" x14ac:dyDescent="0.25">
      <c r="A120" s="169"/>
      <c r="B120" s="169"/>
      <c r="C120" s="169"/>
      <c r="D120" s="169"/>
      <c r="E120" s="169"/>
      <c r="F120" s="24" t="s">
        <v>34</v>
      </c>
      <c r="G120" s="25">
        <v>98</v>
      </c>
    </row>
    <row r="121" spans="1:7" s="28" customFormat="1" ht="16.5" x14ac:dyDescent="0.25">
      <c r="A121" s="169"/>
      <c r="B121" s="169"/>
      <c r="C121" s="169"/>
      <c r="D121" s="169"/>
      <c r="E121" s="169"/>
      <c r="F121" s="24" t="s">
        <v>27</v>
      </c>
      <c r="G121" s="25">
        <f>+(165/165)*100</f>
        <v>100</v>
      </c>
    </row>
    <row r="122" spans="1:7" s="28" customFormat="1" ht="31.5" x14ac:dyDescent="0.25">
      <c r="A122" s="46" t="s">
        <v>437</v>
      </c>
      <c r="B122" s="46" t="s">
        <v>438</v>
      </c>
      <c r="C122" s="37" t="s">
        <v>439</v>
      </c>
      <c r="D122" s="70" t="s">
        <v>51</v>
      </c>
      <c r="E122" s="116" t="s">
        <v>52</v>
      </c>
      <c r="F122" s="24" t="s">
        <v>36</v>
      </c>
      <c r="G122" s="25">
        <f>(G121/G118)*100</f>
        <v>102.04081632653062</v>
      </c>
    </row>
    <row r="123" spans="1:7" s="28" customFormat="1" ht="16.5" x14ac:dyDescent="0.25">
      <c r="A123" s="169" t="s">
        <v>21</v>
      </c>
      <c r="B123" s="169" t="s">
        <v>22</v>
      </c>
      <c r="C123" s="169" t="s">
        <v>29</v>
      </c>
      <c r="D123" s="169" t="s">
        <v>23</v>
      </c>
      <c r="E123" s="169" t="s">
        <v>24</v>
      </c>
      <c r="F123" s="24" t="s">
        <v>25</v>
      </c>
      <c r="G123" s="25">
        <v>100</v>
      </c>
    </row>
    <row r="124" spans="1:7" s="28" customFormat="1" ht="16.5" x14ac:dyDescent="0.25">
      <c r="A124" s="169"/>
      <c r="B124" s="169"/>
      <c r="C124" s="169"/>
      <c r="D124" s="169"/>
      <c r="E124" s="169"/>
      <c r="F124" s="24" t="s">
        <v>33</v>
      </c>
      <c r="G124" s="25">
        <v>100</v>
      </c>
    </row>
    <row r="125" spans="1:7" s="28" customFormat="1" ht="16.5" x14ac:dyDescent="0.25">
      <c r="A125" s="169"/>
      <c r="B125" s="169"/>
      <c r="C125" s="169"/>
      <c r="D125" s="169"/>
      <c r="E125" s="169"/>
      <c r="F125" s="24" t="s">
        <v>26</v>
      </c>
      <c r="G125" s="25">
        <v>100</v>
      </c>
    </row>
    <row r="126" spans="1:7" s="28" customFormat="1" ht="33" x14ac:dyDescent="0.25">
      <c r="A126" s="169"/>
      <c r="B126" s="169"/>
      <c r="C126" s="169"/>
      <c r="D126" s="169"/>
      <c r="E126" s="169"/>
      <c r="F126" s="24" t="s">
        <v>34</v>
      </c>
      <c r="G126" s="25">
        <v>100</v>
      </c>
    </row>
    <row r="127" spans="1:7" s="28" customFormat="1" ht="16.5" x14ac:dyDescent="0.25">
      <c r="A127" s="169"/>
      <c r="B127" s="169"/>
      <c r="C127" s="169"/>
      <c r="D127" s="169"/>
      <c r="E127" s="169"/>
      <c r="F127" s="24" t="s">
        <v>27</v>
      </c>
      <c r="G127" s="25" t="s">
        <v>1271</v>
      </c>
    </row>
    <row r="128" spans="1:7" s="28" customFormat="1" ht="78.75" x14ac:dyDescent="0.25">
      <c r="A128" s="46" t="s">
        <v>1047</v>
      </c>
      <c r="B128" s="46" t="s">
        <v>1048</v>
      </c>
      <c r="C128" s="37" t="s">
        <v>1049</v>
      </c>
      <c r="D128" s="70" t="s">
        <v>51</v>
      </c>
      <c r="E128" s="116" t="s">
        <v>59</v>
      </c>
      <c r="F128" s="24" t="s">
        <v>36</v>
      </c>
      <c r="G128" s="25" t="s">
        <v>1271</v>
      </c>
    </row>
    <row r="129" spans="1:7" s="28" customFormat="1" ht="16.5" x14ac:dyDescent="0.25">
      <c r="A129" s="169" t="s">
        <v>21</v>
      </c>
      <c r="B129" s="169" t="s">
        <v>22</v>
      </c>
      <c r="C129" s="169" t="s">
        <v>29</v>
      </c>
      <c r="D129" s="169" t="s">
        <v>23</v>
      </c>
      <c r="E129" s="169" t="s">
        <v>24</v>
      </c>
      <c r="F129" s="24" t="s">
        <v>25</v>
      </c>
      <c r="G129" s="25">
        <v>100</v>
      </c>
    </row>
    <row r="130" spans="1:7" s="28" customFormat="1" ht="16.5" x14ac:dyDescent="0.25">
      <c r="A130" s="169"/>
      <c r="B130" s="169"/>
      <c r="C130" s="169"/>
      <c r="D130" s="169"/>
      <c r="E130" s="169"/>
      <c r="F130" s="24" t="s">
        <v>33</v>
      </c>
      <c r="G130" s="25">
        <v>100</v>
      </c>
    </row>
    <row r="131" spans="1:7" s="28" customFormat="1" ht="16.5" x14ac:dyDescent="0.25">
      <c r="A131" s="169"/>
      <c r="B131" s="169"/>
      <c r="C131" s="169"/>
      <c r="D131" s="169"/>
      <c r="E131" s="169"/>
      <c r="F131" s="24" t="s">
        <v>26</v>
      </c>
      <c r="G131" s="25">
        <v>100</v>
      </c>
    </row>
    <row r="132" spans="1:7" s="28" customFormat="1" ht="33" x14ac:dyDescent="0.25">
      <c r="A132" s="169"/>
      <c r="B132" s="169"/>
      <c r="C132" s="169"/>
      <c r="D132" s="169"/>
      <c r="E132" s="169"/>
      <c r="F132" s="24" t="s">
        <v>34</v>
      </c>
      <c r="G132" s="25">
        <v>100</v>
      </c>
    </row>
    <row r="133" spans="1:7" s="28" customFormat="1" ht="16.5" x14ac:dyDescent="0.25">
      <c r="A133" s="169"/>
      <c r="B133" s="169"/>
      <c r="C133" s="169"/>
      <c r="D133" s="169"/>
      <c r="E133" s="169"/>
      <c r="F133" s="24" t="s">
        <v>27</v>
      </c>
      <c r="G133" s="25">
        <f>+(18/18)*100</f>
        <v>100</v>
      </c>
    </row>
    <row r="134" spans="1:7" s="28" customFormat="1" ht="63" x14ac:dyDescent="0.25">
      <c r="A134" s="46" t="s">
        <v>1050</v>
      </c>
      <c r="B134" s="46" t="s">
        <v>1051</v>
      </c>
      <c r="C134" s="37" t="s">
        <v>1052</v>
      </c>
      <c r="D134" s="70" t="s">
        <v>51</v>
      </c>
      <c r="E134" s="116" t="s">
        <v>59</v>
      </c>
      <c r="F134" s="24" t="s">
        <v>36</v>
      </c>
      <c r="G134" s="25">
        <f>(G133/G130)*100</f>
        <v>100</v>
      </c>
    </row>
    <row r="135" spans="1:7" s="28" customFormat="1" ht="16.5" x14ac:dyDescent="0.25">
      <c r="A135" s="169" t="s">
        <v>21</v>
      </c>
      <c r="B135" s="169" t="s">
        <v>22</v>
      </c>
      <c r="C135" s="169" t="s">
        <v>29</v>
      </c>
      <c r="D135" s="169" t="s">
        <v>23</v>
      </c>
      <c r="E135" s="169" t="s">
        <v>24</v>
      </c>
      <c r="F135" s="24" t="s">
        <v>25</v>
      </c>
      <c r="G135" s="25">
        <v>100</v>
      </c>
    </row>
    <row r="136" spans="1:7" s="28" customFormat="1" ht="16.5" x14ac:dyDescent="0.25">
      <c r="A136" s="169"/>
      <c r="B136" s="169"/>
      <c r="C136" s="169"/>
      <c r="D136" s="169"/>
      <c r="E136" s="169"/>
      <c r="F136" s="24" t="s">
        <v>33</v>
      </c>
      <c r="G136" s="25">
        <v>100</v>
      </c>
    </row>
    <row r="137" spans="1:7" s="28" customFormat="1" ht="16.5" x14ac:dyDescent="0.25">
      <c r="A137" s="169"/>
      <c r="B137" s="169"/>
      <c r="C137" s="169"/>
      <c r="D137" s="169"/>
      <c r="E137" s="169"/>
      <c r="F137" s="24" t="s">
        <v>26</v>
      </c>
      <c r="G137" s="25">
        <v>100</v>
      </c>
    </row>
    <row r="138" spans="1:7" s="28" customFormat="1" ht="33" x14ac:dyDescent="0.25">
      <c r="A138" s="169"/>
      <c r="B138" s="169"/>
      <c r="C138" s="169"/>
      <c r="D138" s="169"/>
      <c r="E138" s="169"/>
      <c r="F138" s="24" t="s">
        <v>34</v>
      </c>
      <c r="G138" s="25">
        <v>100</v>
      </c>
    </row>
    <row r="139" spans="1:7" s="28" customFormat="1" ht="16.5" x14ac:dyDescent="0.25">
      <c r="A139" s="169"/>
      <c r="B139" s="169"/>
      <c r="C139" s="169"/>
      <c r="D139" s="169"/>
      <c r="E139" s="169"/>
      <c r="F139" s="24" t="s">
        <v>27</v>
      </c>
      <c r="G139" s="25">
        <f>+(4/4)*100</f>
        <v>100</v>
      </c>
    </row>
    <row r="140" spans="1:7" s="28" customFormat="1" ht="63" x14ac:dyDescent="0.25">
      <c r="A140" s="46" t="s">
        <v>1053</v>
      </c>
      <c r="B140" s="46" t="s">
        <v>1054</v>
      </c>
      <c r="C140" s="37" t="s">
        <v>1055</v>
      </c>
      <c r="D140" s="70" t="s">
        <v>51</v>
      </c>
      <c r="E140" s="116" t="s">
        <v>59</v>
      </c>
      <c r="F140" s="24" t="s">
        <v>36</v>
      </c>
      <c r="G140" s="25">
        <f>(G139/G136)*100</f>
        <v>100</v>
      </c>
    </row>
    <row r="141" spans="1:7" s="28" customFormat="1" ht="16.5" customHeight="1" x14ac:dyDescent="0.25">
      <c r="A141" s="186" t="s">
        <v>28</v>
      </c>
      <c r="B141" s="187"/>
      <c r="C141" s="187"/>
      <c r="D141" s="187"/>
      <c r="E141" s="187"/>
      <c r="F141" s="187"/>
      <c r="G141" s="188"/>
    </row>
    <row r="142" spans="1:7" s="28" customFormat="1" ht="16.5" x14ac:dyDescent="0.25">
      <c r="A142" s="160" t="str">
        <f>A32</f>
        <v xml:space="preserve">Índice de Gestión para Resultados con enfoque de derechos humanos y perspectiva de género (IGpR) </v>
      </c>
      <c r="B142" s="161"/>
      <c r="C142" s="161"/>
      <c r="D142" s="161"/>
      <c r="E142" s="161"/>
      <c r="F142" s="161"/>
      <c r="G142" s="162"/>
    </row>
    <row r="143" spans="1:7" ht="57.75" customHeight="1" x14ac:dyDescent="0.25">
      <c r="A143" s="8" t="s">
        <v>130</v>
      </c>
      <c r="B143" s="145" t="s">
        <v>1312</v>
      </c>
      <c r="C143" s="146"/>
      <c r="D143" s="146"/>
      <c r="E143" s="146"/>
      <c r="F143" s="146"/>
      <c r="G143" s="147"/>
    </row>
    <row r="144" spans="1:7" ht="16.5" x14ac:dyDescent="0.25">
      <c r="A144" s="8" t="s">
        <v>129</v>
      </c>
      <c r="B144" s="154"/>
      <c r="C144" s="155"/>
      <c r="D144" s="155"/>
      <c r="E144" s="155"/>
      <c r="F144" s="155"/>
      <c r="G144" s="156"/>
    </row>
    <row r="145" spans="1:7" s="28" customFormat="1" ht="16.5" customHeight="1" x14ac:dyDescent="0.25">
      <c r="A145" s="160" t="str">
        <f>A40</f>
        <v>Índice de efectividad de los procesos del Órgano Interno de Control.</v>
      </c>
      <c r="B145" s="161"/>
      <c r="C145" s="161"/>
      <c r="D145" s="161"/>
      <c r="E145" s="161"/>
      <c r="F145" s="161"/>
      <c r="G145" s="162"/>
    </row>
    <row r="146" spans="1:7" ht="39" customHeight="1" x14ac:dyDescent="0.25">
      <c r="A146" s="8" t="s">
        <v>130</v>
      </c>
      <c r="B146" s="145" t="s">
        <v>1313</v>
      </c>
      <c r="C146" s="146"/>
      <c r="D146" s="146"/>
      <c r="E146" s="146"/>
      <c r="F146" s="146"/>
      <c r="G146" s="147"/>
    </row>
    <row r="147" spans="1:7" ht="16.5" x14ac:dyDescent="0.25">
      <c r="A147" s="8" t="s">
        <v>129</v>
      </c>
      <c r="B147" s="154"/>
      <c r="C147" s="155"/>
      <c r="D147" s="155"/>
      <c r="E147" s="155"/>
      <c r="F147" s="155"/>
      <c r="G147" s="156"/>
    </row>
    <row r="148" spans="1:7" s="28" customFormat="1" ht="16.5" customHeight="1" x14ac:dyDescent="0.25">
      <c r="A148" s="160" t="str">
        <f>A48</f>
        <v>Porcentaje de recursos auditados.</v>
      </c>
      <c r="B148" s="161"/>
      <c r="C148" s="161"/>
      <c r="D148" s="161"/>
      <c r="E148" s="161"/>
      <c r="F148" s="161"/>
      <c r="G148" s="162"/>
    </row>
    <row r="149" spans="1:7" ht="38.25" customHeight="1" x14ac:dyDescent="0.25">
      <c r="A149" s="8" t="s">
        <v>130</v>
      </c>
      <c r="B149" s="145" t="s">
        <v>1315</v>
      </c>
      <c r="C149" s="146"/>
      <c r="D149" s="146"/>
      <c r="E149" s="146"/>
      <c r="F149" s="146"/>
      <c r="G149" s="147"/>
    </row>
    <row r="150" spans="1:7" ht="16.5" x14ac:dyDescent="0.25">
      <c r="A150" s="8" t="s">
        <v>129</v>
      </c>
      <c r="B150" s="154"/>
      <c r="C150" s="155"/>
      <c r="D150" s="155"/>
      <c r="E150" s="155"/>
      <c r="F150" s="155"/>
      <c r="G150" s="156"/>
    </row>
    <row r="151" spans="1:7" s="28" customFormat="1" ht="16.5" customHeight="1" x14ac:dyDescent="0.25">
      <c r="A151" s="160" t="str">
        <f>A54</f>
        <v>Variación porcentual del número de observaciones emitidas.</v>
      </c>
      <c r="B151" s="161"/>
      <c r="C151" s="161"/>
      <c r="D151" s="161"/>
      <c r="E151" s="161"/>
      <c r="F151" s="161"/>
      <c r="G151" s="162"/>
    </row>
    <row r="152" spans="1:7" ht="16.5" x14ac:dyDescent="0.25">
      <c r="A152" s="8" t="s">
        <v>130</v>
      </c>
      <c r="B152" s="145" t="s">
        <v>1314</v>
      </c>
      <c r="C152" s="146"/>
      <c r="D152" s="146"/>
      <c r="E152" s="146"/>
      <c r="F152" s="146"/>
      <c r="G152" s="147"/>
    </row>
    <row r="153" spans="1:7" ht="16.5" x14ac:dyDescent="0.25">
      <c r="A153" s="8" t="s">
        <v>129</v>
      </c>
      <c r="B153" s="154"/>
      <c r="C153" s="155"/>
      <c r="D153" s="155"/>
      <c r="E153" s="155"/>
      <c r="F153" s="155"/>
      <c r="G153" s="156"/>
    </row>
    <row r="154" spans="1:7" s="28" customFormat="1" ht="16.5" customHeight="1" x14ac:dyDescent="0.25">
      <c r="A154" s="160" t="str">
        <f>A60</f>
        <v>Porcentaje de procedimientos disciplinarios iniciados</v>
      </c>
      <c r="B154" s="161"/>
      <c r="C154" s="161"/>
      <c r="D154" s="161"/>
      <c r="E154" s="161"/>
      <c r="F154" s="161"/>
      <c r="G154" s="162"/>
    </row>
    <row r="155" spans="1:7" ht="16.5" x14ac:dyDescent="0.25">
      <c r="A155" s="8" t="s">
        <v>130</v>
      </c>
      <c r="B155" s="145" t="s">
        <v>1316</v>
      </c>
      <c r="C155" s="146"/>
      <c r="D155" s="146"/>
      <c r="E155" s="146"/>
      <c r="F155" s="146"/>
      <c r="G155" s="147"/>
    </row>
    <row r="156" spans="1:7" ht="16.5" x14ac:dyDescent="0.25">
      <c r="A156" s="8" t="s">
        <v>129</v>
      </c>
      <c r="B156" s="154"/>
      <c r="C156" s="155"/>
      <c r="D156" s="155"/>
      <c r="E156" s="155"/>
      <c r="F156" s="155"/>
      <c r="G156" s="156"/>
    </row>
    <row r="157" spans="1:7" s="28" customFormat="1" ht="16.5" customHeight="1" x14ac:dyDescent="0.25">
      <c r="A157" s="160" t="str">
        <f>A66</f>
        <v>Porcentaje de procedimientos de contratación declarados nulos</v>
      </c>
      <c r="B157" s="161"/>
      <c r="C157" s="161"/>
      <c r="D157" s="161"/>
      <c r="E157" s="161"/>
      <c r="F157" s="161"/>
      <c r="G157" s="162"/>
    </row>
    <row r="158" spans="1:7" ht="52.5" customHeight="1" x14ac:dyDescent="0.25">
      <c r="A158" s="8" t="s">
        <v>130</v>
      </c>
      <c r="B158" s="145" t="s">
        <v>1317</v>
      </c>
      <c r="C158" s="146"/>
      <c r="D158" s="146"/>
      <c r="E158" s="146"/>
      <c r="F158" s="146"/>
      <c r="G158" s="147"/>
    </row>
    <row r="159" spans="1:7" ht="16.5" x14ac:dyDescent="0.25">
      <c r="A159" s="8" t="s">
        <v>129</v>
      </c>
      <c r="B159" s="154"/>
      <c r="C159" s="155"/>
      <c r="D159" s="155"/>
      <c r="E159" s="155"/>
      <c r="F159" s="155"/>
      <c r="G159" s="156"/>
    </row>
    <row r="160" spans="1:7" s="28" customFormat="1" ht="16.5" customHeight="1" x14ac:dyDescent="0.25">
      <c r="A160" s="160" t="str">
        <f>A72</f>
        <v>Variación porcentual de observaciones preventivas emitidas en órganos colegiados  respecto al periodo inmediato anterior</v>
      </c>
      <c r="B160" s="161"/>
      <c r="C160" s="161"/>
      <c r="D160" s="161"/>
      <c r="E160" s="161"/>
      <c r="F160" s="161"/>
      <c r="G160" s="162"/>
    </row>
    <row r="161" spans="1:7" ht="16.5" x14ac:dyDescent="0.25">
      <c r="A161" s="8" t="s">
        <v>130</v>
      </c>
      <c r="B161" s="145" t="s">
        <v>1559</v>
      </c>
      <c r="C161" s="146"/>
      <c r="D161" s="146"/>
      <c r="E161" s="146"/>
      <c r="F161" s="146"/>
      <c r="G161" s="147"/>
    </row>
    <row r="162" spans="1:7" ht="16.5" x14ac:dyDescent="0.25">
      <c r="A162" s="8" t="s">
        <v>129</v>
      </c>
      <c r="B162" s="154"/>
      <c r="C162" s="155"/>
      <c r="D162" s="155"/>
      <c r="E162" s="155"/>
      <c r="F162" s="155"/>
      <c r="G162" s="156"/>
    </row>
    <row r="163" spans="1:7" s="28" customFormat="1" ht="16.5" customHeight="1" x14ac:dyDescent="0.25">
      <c r="A163" s="160" t="str">
        <f>A80</f>
        <v>Porcentaje de avance del programa anual de auditorías.</v>
      </c>
      <c r="B163" s="161"/>
      <c r="C163" s="161"/>
      <c r="D163" s="161"/>
      <c r="E163" s="161"/>
      <c r="F163" s="161"/>
      <c r="G163" s="162"/>
    </row>
    <row r="164" spans="1:7" ht="36.75" customHeight="1" x14ac:dyDescent="0.25">
      <c r="A164" s="8" t="s">
        <v>130</v>
      </c>
      <c r="B164" s="145" t="s">
        <v>1560</v>
      </c>
      <c r="C164" s="146"/>
      <c r="D164" s="146"/>
      <c r="E164" s="146"/>
      <c r="F164" s="146"/>
      <c r="G164" s="147"/>
    </row>
    <row r="165" spans="1:7" ht="16.5" x14ac:dyDescent="0.25">
      <c r="A165" s="8" t="s">
        <v>129</v>
      </c>
      <c r="B165" s="154"/>
      <c r="C165" s="155"/>
      <c r="D165" s="155"/>
      <c r="E165" s="155"/>
      <c r="F165" s="155"/>
      <c r="G165" s="156"/>
    </row>
    <row r="166" spans="1:7" s="28" customFormat="1" ht="16.5" customHeight="1" x14ac:dyDescent="0.25">
      <c r="A166" s="160" t="str">
        <f>A86</f>
        <v>Porcentaje de avance del programa anual de revisiones.</v>
      </c>
      <c r="B166" s="161"/>
      <c r="C166" s="161"/>
      <c r="D166" s="161"/>
      <c r="E166" s="161"/>
      <c r="F166" s="161"/>
      <c r="G166" s="162"/>
    </row>
    <row r="167" spans="1:7" ht="37.5" customHeight="1" x14ac:dyDescent="0.25">
      <c r="A167" s="8" t="s">
        <v>130</v>
      </c>
      <c r="B167" s="145" t="s">
        <v>1318</v>
      </c>
      <c r="C167" s="146"/>
      <c r="D167" s="146"/>
      <c r="E167" s="146"/>
      <c r="F167" s="146"/>
      <c r="G167" s="147"/>
    </row>
    <row r="168" spans="1:7" ht="16.5" x14ac:dyDescent="0.25">
      <c r="A168" s="8" t="s">
        <v>129</v>
      </c>
      <c r="B168" s="154"/>
      <c r="C168" s="155"/>
      <c r="D168" s="155"/>
      <c r="E168" s="155"/>
      <c r="F168" s="155"/>
      <c r="G168" s="156"/>
    </row>
    <row r="169" spans="1:7" s="28" customFormat="1" ht="16.5" customHeight="1" x14ac:dyDescent="0.25">
      <c r="A169" s="160" t="str">
        <f>A92</f>
        <v>Porcentaje de avance en el programa anual de seguimientos.</v>
      </c>
      <c r="B169" s="161"/>
      <c r="C169" s="161"/>
      <c r="D169" s="161"/>
      <c r="E169" s="161"/>
      <c r="F169" s="161"/>
      <c r="G169" s="162"/>
    </row>
    <row r="170" spans="1:7" ht="37.5" customHeight="1" x14ac:dyDescent="0.25">
      <c r="A170" s="8" t="s">
        <v>130</v>
      </c>
      <c r="B170" s="145" t="s">
        <v>1319</v>
      </c>
      <c r="C170" s="146"/>
      <c r="D170" s="146"/>
      <c r="E170" s="146"/>
      <c r="F170" s="146"/>
      <c r="G170" s="147"/>
    </row>
    <row r="171" spans="1:7" ht="16.5" x14ac:dyDescent="0.25">
      <c r="A171" s="8" t="s">
        <v>129</v>
      </c>
      <c r="B171" s="154"/>
      <c r="C171" s="155"/>
      <c r="D171" s="155"/>
      <c r="E171" s="155"/>
      <c r="F171" s="155"/>
      <c r="G171" s="156"/>
    </row>
    <row r="172" spans="1:7" s="28" customFormat="1" ht="16.5" customHeight="1" x14ac:dyDescent="0.25">
      <c r="A172" s="160" t="str">
        <f>A98</f>
        <v>Porcentaje de avance en la atención de quejas y denuncias presentadas por particulares</v>
      </c>
      <c r="B172" s="161"/>
      <c r="C172" s="161"/>
      <c r="D172" s="161"/>
      <c r="E172" s="161"/>
      <c r="F172" s="161"/>
      <c r="G172" s="162"/>
    </row>
    <row r="173" spans="1:7" ht="16.5" x14ac:dyDescent="0.25">
      <c r="A173" s="8" t="s">
        <v>130</v>
      </c>
      <c r="B173" s="145" t="s">
        <v>1561</v>
      </c>
      <c r="C173" s="146"/>
      <c r="D173" s="146"/>
      <c r="E173" s="146"/>
      <c r="F173" s="146"/>
      <c r="G173" s="147"/>
    </row>
    <row r="174" spans="1:7" ht="16.5" x14ac:dyDescent="0.25">
      <c r="A174" s="8" t="s">
        <v>129</v>
      </c>
      <c r="B174" s="154"/>
      <c r="C174" s="155"/>
      <c r="D174" s="155"/>
      <c r="E174" s="155"/>
      <c r="F174" s="155"/>
      <c r="G174" s="156"/>
    </row>
    <row r="175" spans="1:7" s="28" customFormat="1" ht="16.5" customHeight="1" x14ac:dyDescent="0.25">
      <c r="A175" s="160" t="str">
        <f>A104</f>
        <v>Porcentaje de avance en la instrucción de procedimientos disciplinarios.</v>
      </c>
      <c r="B175" s="161"/>
      <c r="C175" s="161"/>
      <c r="D175" s="161"/>
      <c r="E175" s="161"/>
      <c r="F175" s="161"/>
      <c r="G175" s="162"/>
    </row>
    <row r="176" spans="1:7" ht="39.75" customHeight="1" x14ac:dyDescent="0.25">
      <c r="A176" s="8" t="s">
        <v>130</v>
      </c>
      <c r="B176" s="145" t="s">
        <v>1562</v>
      </c>
      <c r="C176" s="146"/>
      <c r="D176" s="146"/>
      <c r="E176" s="146"/>
      <c r="F176" s="146"/>
      <c r="G176" s="147"/>
    </row>
    <row r="177" spans="1:7" ht="16.5" x14ac:dyDescent="0.25">
      <c r="A177" s="8" t="s">
        <v>129</v>
      </c>
      <c r="B177" s="154"/>
      <c r="C177" s="155"/>
      <c r="D177" s="155"/>
      <c r="E177" s="155"/>
      <c r="F177" s="155"/>
      <c r="G177" s="156"/>
    </row>
    <row r="178" spans="1:7" s="28" customFormat="1" ht="16.5" customHeight="1" x14ac:dyDescent="0.25">
      <c r="A178" s="160" t="str">
        <f>A110</f>
        <v>Porcentaje de atención de procedimientos de sanción a proveedores, licitantes y contratistas</v>
      </c>
      <c r="B178" s="161"/>
      <c r="C178" s="161"/>
      <c r="D178" s="161"/>
      <c r="E178" s="161"/>
      <c r="F178" s="161"/>
      <c r="G178" s="162"/>
    </row>
    <row r="179" spans="1:7" ht="16.5" x14ac:dyDescent="0.25">
      <c r="A179" s="8" t="s">
        <v>130</v>
      </c>
      <c r="B179" s="145" t="s">
        <v>1320</v>
      </c>
      <c r="C179" s="146"/>
      <c r="D179" s="146"/>
      <c r="E179" s="146"/>
      <c r="F179" s="146"/>
      <c r="G179" s="147"/>
    </row>
    <row r="180" spans="1:7" ht="16.5" x14ac:dyDescent="0.25">
      <c r="A180" s="8" t="s">
        <v>129</v>
      </c>
      <c r="B180" s="154"/>
      <c r="C180" s="155"/>
      <c r="D180" s="155"/>
      <c r="E180" s="155"/>
      <c r="F180" s="155"/>
      <c r="G180" s="156"/>
    </row>
    <row r="181" spans="1:7" s="28" customFormat="1" ht="16.5" customHeight="1" x14ac:dyDescent="0.25">
      <c r="A181" s="160" t="str">
        <f>A116</f>
        <v>Porcentaje de atención de inconformidades e intervenciones de oficio</v>
      </c>
      <c r="B181" s="161"/>
      <c r="C181" s="161"/>
      <c r="D181" s="161"/>
      <c r="E181" s="161"/>
      <c r="F181" s="161"/>
      <c r="G181" s="162"/>
    </row>
    <row r="182" spans="1:7" ht="16.5" x14ac:dyDescent="0.25">
      <c r="A182" s="8" t="s">
        <v>130</v>
      </c>
      <c r="B182" s="145" t="s">
        <v>1321</v>
      </c>
      <c r="C182" s="146"/>
      <c r="D182" s="146"/>
      <c r="E182" s="146"/>
      <c r="F182" s="146"/>
      <c r="G182" s="147"/>
    </row>
    <row r="183" spans="1:7" ht="16.5" x14ac:dyDescent="0.25">
      <c r="A183" s="8" t="s">
        <v>129</v>
      </c>
      <c r="B183" s="154"/>
      <c r="C183" s="155"/>
      <c r="D183" s="155"/>
      <c r="E183" s="155"/>
      <c r="F183" s="155"/>
      <c r="G183" s="156"/>
    </row>
    <row r="184" spans="1:7" s="28" customFormat="1" ht="16.5" customHeight="1" x14ac:dyDescent="0.25">
      <c r="A184" s="160" t="str">
        <f>A122</f>
        <v>Porcentaje de participación en las sesiones de los órganos colegiados.</v>
      </c>
      <c r="B184" s="161"/>
      <c r="C184" s="161"/>
      <c r="D184" s="161"/>
      <c r="E184" s="161"/>
      <c r="F184" s="161"/>
      <c r="G184" s="162"/>
    </row>
    <row r="185" spans="1:7" ht="16.5" x14ac:dyDescent="0.25">
      <c r="A185" s="8" t="s">
        <v>130</v>
      </c>
      <c r="B185" s="145" t="s">
        <v>1322</v>
      </c>
      <c r="C185" s="146"/>
      <c r="D185" s="146"/>
      <c r="E185" s="146"/>
      <c r="F185" s="146"/>
      <c r="G185" s="147"/>
    </row>
    <row r="186" spans="1:7" ht="16.5" x14ac:dyDescent="0.25">
      <c r="A186" s="8" t="s">
        <v>129</v>
      </c>
      <c r="B186" s="154"/>
      <c r="C186" s="155"/>
      <c r="D186" s="155"/>
      <c r="E186" s="155"/>
      <c r="F186" s="155"/>
      <c r="G186" s="156"/>
    </row>
    <row r="187" spans="1:7" s="28" customFormat="1" ht="16.5" customHeight="1" x14ac:dyDescent="0.25">
      <c r="A187" s="160" t="str">
        <f>A128</f>
        <v>Porcentaje de verificación de la evolución patrimonial de los servidores públicos del Instituto.</v>
      </c>
      <c r="B187" s="161"/>
      <c r="C187" s="161"/>
      <c r="D187" s="161"/>
      <c r="E187" s="161"/>
      <c r="F187" s="161"/>
      <c r="G187" s="162"/>
    </row>
    <row r="188" spans="1:7" ht="53.25" customHeight="1" x14ac:dyDescent="0.25">
      <c r="A188" s="8" t="s">
        <v>130</v>
      </c>
      <c r="B188" s="145" t="s">
        <v>1563</v>
      </c>
      <c r="C188" s="146"/>
      <c r="D188" s="146"/>
      <c r="E188" s="146"/>
      <c r="F188" s="146"/>
      <c r="G188" s="147"/>
    </row>
    <row r="189" spans="1:7" ht="16.5" x14ac:dyDescent="0.25">
      <c r="A189" s="8" t="s">
        <v>129</v>
      </c>
      <c r="B189" s="154"/>
      <c r="C189" s="155"/>
      <c r="D189" s="155"/>
      <c r="E189" s="155"/>
      <c r="F189" s="155"/>
      <c r="G189" s="156"/>
    </row>
    <row r="190" spans="1:7" s="28" customFormat="1" ht="16.5" customHeight="1" x14ac:dyDescent="0.25">
      <c r="A190" s="160" t="str">
        <f>A134</f>
        <v xml:space="preserve">Porcentaje de participación en los actos de entrega-recepción por inicio o conclusión de encargo de los servidores públicos que correspondan. </v>
      </c>
      <c r="B190" s="161"/>
      <c r="C190" s="161"/>
      <c r="D190" s="161"/>
      <c r="E190" s="161"/>
      <c r="F190" s="161"/>
      <c r="G190" s="162"/>
    </row>
    <row r="191" spans="1:7" ht="16.5" x14ac:dyDescent="0.25">
      <c r="A191" s="8" t="s">
        <v>130</v>
      </c>
      <c r="B191" s="145" t="s">
        <v>1323</v>
      </c>
      <c r="C191" s="146"/>
      <c r="D191" s="146"/>
      <c r="E191" s="146"/>
      <c r="F191" s="146"/>
      <c r="G191" s="147"/>
    </row>
    <row r="192" spans="1:7" ht="16.5" x14ac:dyDescent="0.25">
      <c r="A192" s="8" t="s">
        <v>129</v>
      </c>
      <c r="B192" s="154"/>
      <c r="C192" s="155"/>
      <c r="D192" s="155"/>
      <c r="E192" s="155"/>
      <c r="F192" s="155"/>
      <c r="G192" s="156"/>
    </row>
    <row r="193" spans="1:7" s="28" customFormat="1" ht="16.5" customHeight="1" x14ac:dyDescent="0.25">
      <c r="A193" s="160" t="str">
        <f>A140</f>
        <v>Porcentaje de avance en la rendición de informes trimestrales  al Comisionado Presidente del avance en la ejecución del Programa Anual de Auditorías del OIC</v>
      </c>
      <c r="B193" s="161"/>
      <c r="C193" s="161"/>
      <c r="D193" s="161"/>
      <c r="E193" s="161"/>
      <c r="F193" s="161"/>
      <c r="G193" s="162"/>
    </row>
    <row r="194" spans="1:7" ht="16.5" x14ac:dyDescent="0.25">
      <c r="A194" s="8" t="s">
        <v>130</v>
      </c>
      <c r="B194" s="145" t="s">
        <v>1324</v>
      </c>
      <c r="C194" s="146"/>
      <c r="D194" s="146"/>
      <c r="E194" s="146"/>
      <c r="F194" s="146"/>
      <c r="G194" s="147"/>
    </row>
    <row r="195" spans="1:7" ht="16.5" x14ac:dyDescent="0.25">
      <c r="A195" s="8" t="s">
        <v>129</v>
      </c>
      <c r="B195" s="154"/>
      <c r="C195" s="155"/>
      <c r="D195" s="155"/>
      <c r="E195" s="155"/>
      <c r="F195" s="155"/>
      <c r="G195" s="156"/>
    </row>
    <row r="196" spans="1:7" s="28" customFormat="1" x14ac:dyDescent="0.25">
      <c r="A196" s="213"/>
      <c r="B196" s="213"/>
      <c r="C196" s="213"/>
      <c r="D196" s="213"/>
      <c r="E196" s="213"/>
      <c r="F196" s="213"/>
      <c r="G196" s="213"/>
    </row>
    <row r="197" spans="1:7" s="28" customFormat="1" ht="16.5" x14ac:dyDescent="0.25">
      <c r="A197" s="186" t="s">
        <v>35</v>
      </c>
      <c r="B197" s="187"/>
      <c r="C197" s="187"/>
      <c r="D197" s="187"/>
      <c r="E197" s="187"/>
      <c r="F197" s="187"/>
      <c r="G197" s="188"/>
    </row>
    <row r="198" spans="1:7" s="28" customFormat="1" ht="16.5" customHeight="1" x14ac:dyDescent="0.25">
      <c r="A198" s="160" t="str">
        <f>A142</f>
        <v xml:space="preserve">Índice de Gestión para Resultados con enfoque de derechos humanos y perspectiva de género (IGpR) </v>
      </c>
      <c r="B198" s="161"/>
      <c r="C198" s="161"/>
      <c r="D198" s="161"/>
      <c r="E198" s="161"/>
      <c r="F198" s="161"/>
      <c r="G198" s="162"/>
    </row>
    <row r="199" spans="1:7" s="28" customFormat="1" ht="33" x14ac:dyDescent="0.25">
      <c r="A199" s="30" t="s">
        <v>30</v>
      </c>
      <c r="B199" s="256"/>
      <c r="C199" s="256"/>
      <c r="D199" s="256"/>
      <c r="E199" s="256"/>
      <c r="F199" s="256"/>
      <c r="G199" s="256"/>
    </row>
    <row r="200" spans="1:7" s="28" customFormat="1" ht="33" x14ac:dyDescent="0.25">
      <c r="A200" s="30" t="s">
        <v>31</v>
      </c>
      <c r="B200" s="256"/>
      <c r="C200" s="256"/>
      <c r="D200" s="256"/>
      <c r="E200" s="256"/>
      <c r="F200" s="256"/>
      <c r="G200" s="256"/>
    </row>
    <row r="201" spans="1:7" s="28" customFormat="1" ht="16.5" x14ac:dyDescent="0.25">
      <c r="A201" s="30" t="s">
        <v>32</v>
      </c>
      <c r="B201" s="230"/>
      <c r="C201" s="230"/>
      <c r="D201" s="230"/>
      <c r="E201" s="230"/>
      <c r="F201" s="230"/>
      <c r="G201" s="230"/>
    </row>
    <row r="202" spans="1:7" s="28" customFormat="1" ht="16.5" customHeight="1" x14ac:dyDescent="0.25">
      <c r="A202" s="160" t="str">
        <f>A145</f>
        <v>Índice de efectividad de los procesos del Órgano Interno de Control.</v>
      </c>
      <c r="B202" s="161"/>
      <c r="C202" s="161"/>
      <c r="D202" s="161"/>
      <c r="E202" s="161"/>
      <c r="F202" s="161"/>
      <c r="G202" s="162"/>
    </row>
    <row r="203" spans="1:7" s="28" customFormat="1" ht="33" x14ac:dyDescent="0.25">
      <c r="A203" s="30" t="s">
        <v>30</v>
      </c>
      <c r="B203" s="256"/>
      <c r="C203" s="256"/>
      <c r="D203" s="256"/>
      <c r="E203" s="256"/>
      <c r="F203" s="256"/>
      <c r="G203" s="256"/>
    </row>
    <row r="204" spans="1:7" s="28" customFormat="1" ht="33" x14ac:dyDescent="0.25">
      <c r="A204" s="30" t="s">
        <v>31</v>
      </c>
      <c r="B204" s="256"/>
      <c r="C204" s="256"/>
      <c r="D204" s="256"/>
      <c r="E204" s="256"/>
      <c r="F204" s="256"/>
      <c r="G204" s="256"/>
    </row>
    <row r="205" spans="1:7" s="28" customFormat="1" ht="16.5" x14ac:dyDescent="0.25">
      <c r="A205" s="30" t="s">
        <v>32</v>
      </c>
      <c r="B205" s="230"/>
      <c r="C205" s="230"/>
      <c r="D205" s="230"/>
      <c r="E205" s="230"/>
      <c r="F205" s="230"/>
      <c r="G205" s="230"/>
    </row>
    <row r="206" spans="1:7" s="28" customFormat="1" ht="16.5" customHeight="1" x14ac:dyDescent="0.25">
      <c r="A206" s="160" t="str">
        <f>A148</f>
        <v>Porcentaje de recursos auditados.</v>
      </c>
      <c r="B206" s="161"/>
      <c r="C206" s="161"/>
      <c r="D206" s="161"/>
      <c r="E206" s="161"/>
      <c r="F206" s="161"/>
      <c r="G206" s="162"/>
    </row>
    <row r="207" spans="1:7" s="28" customFormat="1" ht="33" x14ac:dyDescent="0.25">
      <c r="A207" s="30" t="s">
        <v>30</v>
      </c>
      <c r="B207" s="256"/>
      <c r="C207" s="256"/>
      <c r="D207" s="256"/>
      <c r="E207" s="256"/>
      <c r="F207" s="256"/>
      <c r="G207" s="256"/>
    </row>
    <row r="208" spans="1:7" s="28" customFormat="1" ht="33" x14ac:dyDescent="0.25">
      <c r="A208" s="30" t="s">
        <v>31</v>
      </c>
      <c r="B208" s="256"/>
      <c r="C208" s="256"/>
      <c r="D208" s="256"/>
      <c r="E208" s="256"/>
      <c r="F208" s="256"/>
      <c r="G208" s="256"/>
    </row>
    <row r="209" spans="1:7" s="28" customFormat="1" ht="16.5" x14ac:dyDescent="0.25">
      <c r="A209" s="30" t="s">
        <v>32</v>
      </c>
      <c r="B209" s="230"/>
      <c r="C209" s="230"/>
      <c r="D209" s="230"/>
      <c r="E209" s="230"/>
      <c r="F209" s="230"/>
      <c r="G209" s="230"/>
    </row>
    <row r="210" spans="1:7" s="28" customFormat="1" ht="16.5" customHeight="1" x14ac:dyDescent="0.25">
      <c r="A210" s="160" t="str">
        <f>A151</f>
        <v>Variación porcentual del número de observaciones emitidas.</v>
      </c>
      <c r="B210" s="161"/>
      <c r="C210" s="161"/>
      <c r="D210" s="161"/>
      <c r="E210" s="161"/>
      <c r="F210" s="161"/>
      <c r="G210" s="162"/>
    </row>
    <row r="211" spans="1:7" ht="33" x14ac:dyDescent="0.25">
      <c r="A211" s="30" t="s">
        <v>30</v>
      </c>
      <c r="B211" s="256"/>
      <c r="C211" s="256"/>
      <c r="D211" s="256"/>
      <c r="E211" s="256"/>
      <c r="F211" s="256"/>
      <c r="G211" s="256"/>
    </row>
    <row r="212" spans="1:7" ht="33" x14ac:dyDescent="0.25">
      <c r="A212" s="30" t="s">
        <v>31</v>
      </c>
      <c r="B212" s="256"/>
      <c r="C212" s="256"/>
      <c r="D212" s="256"/>
      <c r="E212" s="256"/>
      <c r="F212" s="256"/>
      <c r="G212" s="256"/>
    </row>
    <row r="213" spans="1:7" ht="16.5" x14ac:dyDescent="0.25">
      <c r="A213" s="30" t="s">
        <v>32</v>
      </c>
      <c r="B213" s="230"/>
      <c r="C213" s="230"/>
      <c r="D213" s="230"/>
      <c r="E213" s="230"/>
      <c r="F213" s="230"/>
      <c r="G213" s="230"/>
    </row>
    <row r="214" spans="1:7" ht="16.5" x14ac:dyDescent="0.25">
      <c r="A214" s="160" t="str">
        <f>A154</f>
        <v>Porcentaje de procedimientos disciplinarios iniciados</v>
      </c>
      <c r="B214" s="161"/>
      <c r="C214" s="161"/>
      <c r="D214" s="161"/>
      <c r="E214" s="161"/>
      <c r="F214" s="161"/>
      <c r="G214" s="162"/>
    </row>
    <row r="215" spans="1:7" ht="33" x14ac:dyDescent="0.25">
      <c r="A215" s="30" t="s">
        <v>30</v>
      </c>
      <c r="B215" s="256"/>
      <c r="C215" s="256"/>
      <c r="D215" s="256"/>
      <c r="E215" s="256"/>
      <c r="F215" s="256"/>
      <c r="G215" s="256"/>
    </row>
    <row r="216" spans="1:7" ht="33" x14ac:dyDescent="0.25">
      <c r="A216" s="30" t="s">
        <v>31</v>
      </c>
      <c r="B216" s="256"/>
      <c r="C216" s="256"/>
      <c r="D216" s="256"/>
      <c r="E216" s="256"/>
      <c r="F216" s="256"/>
      <c r="G216" s="256"/>
    </row>
    <row r="217" spans="1:7" ht="16.5" x14ac:dyDescent="0.25">
      <c r="A217" s="30" t="s">
        <v>32</v>
      </c>
      <c r="B217" s="230"/>
      <c r="C217" s="230"/>
      <c r="D217" s="230"/>
      <c r="E217" s="230"/>
      <c r="F217" s="230"/>
      <c r="G217" s="230"/>
    </row>
    <row r="218" spans="1:7" ht="16.5" x14ac:dyDescent="0.25">
      <c r="A218" s="160" t="str">
        <f>A157</f>
        <v>Porcentaje de procedimientos de contratación declarados nulos</v>
      </c>
      <c r="B218" s="161"/>
      <c r="C218" s="161"/>
      <c r="D218" s="161"/>
      <c r="E218" s="161"/>
      <c r="F218" s="161"/>
      <c r="G218" s="162"/>
    </row>
    <row r="219" spans="1:7" ht="33" x14ac:dyDescent="0.25">
      <c r="A219" s="30" t="s">
        <v>30</v>
      </c>
      <c r="B219" s="256"/>
      <c r="C219" s="256"/>
      <c r="D219" s="256"/>
      <c r="E219" s="256"/>
      <c r="F219" s="256"/>
      <c r="G219" s="256"/>
    </row>
    <row r="220" spans="1:7" ht="33" x14ac:dyDescent="0.25">
      <c r="A220" s="30" t="s">
        <v>31</v>
      </c>
      <c r="B220" s="256"/>
      <c r="C220" s="256"/>
      <c r="D220" s="256"/>
      <c r="E220" s="256"/>
      <c r="F220" s="256"/>
      <c r="G220" s="256"/>
    </row>
    <row r="221" spans="1:7" ht="16.5" x14ac:dyDescent="0.25">
      <c r="A221" s="30" t="s">
        <v>32</v>
      </c>
      <c r="B221" s="230"/>
      <c r="C221" s="230"/>
      <c r="D221" s="230"/>
      <c r="E221" s="230"/>
      <c r="F221" s="230"/>
      <c r="G221" s="230"/>
    </row>
    <row r="222" spans="1:7" ht="16.5" customHeight="1" x14ac:dyDescent="0.25">
      <c r="A222" s="160" t="str">
        <f>A160</f>
        <v>Variación porcentual de observaciones preventivas emitidas en órganos colegiados  respecto al periodo inmediato anterior</v>
      </c>
      <c r="B222" s="161"/>
      <c r="C222" s="161"/>
      <c r="D222" s="161"/>
      <c r="E222" s="161"/>
      <c r="F222" s="161"/>
      <c r="G222" s="162"/>
    </row>
    <row r="223" spans="1:7" ht="33.950000000000003" customHeight="1" x14ac:dyDescent="0.25">
      <c r="A223" s="30" t="s">
        <v>30</v>
      </c>
      <c r="B223" s="256" t="s">
        <v>1182</v>
      </c>
      <c r="C223" s="256"/>
      <c r="D223" s="256"/>
      <c r="E223" s="256"/>
      <c r="F223" s="256"/>
      <c r="G223" s="256"/>
    </row>
    <row r="224" spans="1:7" ht="33" x14ac:dyDescent="0.25">
      <c r="A224" s="30" t="s">
        <v>31</v>
      </c>
      <c r="B224" s="256" t="s">
        <v>1122</v>
      </c>
      <c r="C224" s="256"/>
      <c r="D224" s="256"/>
      <c r="E224" s="256"/>
      <c r="F224" s="256"/>
      <c r="G224" s="256"/>
    </row>
    <row r="225" spans="1:7" ht="16.5" x14ac:dyDescent="0.25">
      <c r="A225" s="30" t="s">
        <v>32</v>
      </c>
      <c r="B225" s="307" t="s">
        <v>1183</v>
      </c>
      <c r="C225" s="230"/>
      <c r="D225" s="230"/>
      <c r="E225" s="230"/>
      <c r="F225" s="230"/>
      <c r="G225" s="230"/>
    </row>
    <row r="226" spans="1:7" ht="16.5" x14ac:dyDescent="0.25">
      <c r="A226" s="160" t="str">
        <f>A163</f>
        <v>Porcentaje de avance del programa anual de auditorías.</v>
      </c>
      <c r="B226" s="161"/>
      <c r="C226" s="161"/>
      <c r="D226" s="161"/>
      <c r="E226" s="161"/>
      <c r="F226" s="161"/>
      <c r="G226" s="162"/>
    </row>
    <row r="227" spans="1:7" ht="33" x14ac:dyDescent="0.25">
      <c r="A227" s="30" t="s">
        <v>30</v>
      </c>
      <c r="B227" s="256"/>
      <c r="C227" s="256"/>
      <c r="D227" s="256"/>
      <c r="E227" s="256"/>
      <c r="F227" s="256"/>
      <c r="G227" s="256"/>
    </row>
    <row r="228" spans="1:7" ht="33" x14ac:dyDescent="0.25">
      <c r="A228" s="30" t="s">
        <v>31</v>
      </c>
      <c r="B228" s="256"/>
      <c r="C228" s="256"/>
      <c r="D228" s="256"/>
      <c r="E228" s="256"/>
      <c r="F228" s="256"/>
      <c r="G228" s="256"/>
    </row>
    <row r="229" spans="1:7" ht="16.5" x14ac:dyDescent="0.25">
      <c r="A229" s="30" t="s">
        <v>32</v>
      </c>
      <c r="B229" s="230"/>
      <c r="C229" s="230"/>
      <c r="D229" s="230"/>
      <c r="E229" s="230"/>
      <c r="F229" s="230"/>
      <c r="G229" s="230"/>
    </row>
    <row r="230" spans="1:7" ht="16.5" x14ac:dyDescent="0.25">
      <c r="A230" s="160" t="str">
        <f>A166</f>
        <v>Porcentaje de avance del programa anual de revisiones.</v>
      </c>
      <c r="B230" s="161"/>
      <c r="C230" s="161"/>
      <c r="D230" s="161"/>
      <c r="E230" s="161"/>
      <c r="F230" s="161"/>
      <c r="G230" s="162"/>
    </row>
    <row r="231" spans="1:7" ht="33" x14ac:dyDescent="0.25">
      <c r="A231" s="30" t="s">
        <v>30</v>
      </c>
      <c r="B231" s="256"/>
      <c r="C231" s="256"/>
      <c r="D231" s="256"/>
      <c r="E231" s="256"/>
      <c r="F231" s="256"/>
      <c r="G231" s="256"/>
    </row>
    <row r="232" spans="1:7" ht="33" x14ac:dyDescent="0.25">
      <c r="A232" s="30" t="s">
        <v>31</v>
      </c>
      <c r="B232" s="256"/>
      <c r="C232" s="256"/>
      <c r="D232" s="256"/>
      <c r="E232" s="256"/>
      <c r="F232" s="256"/>
      <c r="G232" s="256"/>
    </row>
    <row r="233" spans="1:7" ht="16.5" x14ac:dyDescent="0.25">
      <c r="A233" s="30" t="s">
        <v>32</v>
      </c>
      <c r="B233" s="230"/>
      <c r="C233" s="230"/>
      <c r="D233" s="230"/>
      <c r="E233" s="230"/>
      <c r="F233" s="230"/>
      <c r="G233" s="230"/>
    </row>
    <row r="234" spans="1:7" ht="16.5" customHeight="1" x14ac:dyDescent="0.25">
      <c r="A234" s="160" t="str">
        <f>A169</f>
        <v>Porcentaje de avance en el programa anual de seguimientos.</v>
      </c>
      <c r="B234" s="161"/>
      <c r="C234" s="161"/>
      <c r="D234" s="161"/>
      <c r="E234" s="161"/>
      <c r="F234" s="161"/>
      <c r="G234" s="162"/>
    </row>
    <row r="235" spans="1:7" ht="33" x14ac:dyDescent="0.25">
      <c r="A235" s="30" t="s">
        <v>30</v>
      </c>
      <c r="B235" s="256"/>
      <c r="C235" s="256"/>
      <c r="D235" s="256"/>
      <c r="E235" s="256"/>
      <c r="F235" s="256"/>
      <c r="G235" s="256"/>
    </row>
    <row r="236" spans="1:7" ht="33" x14ac:dyDescent="0.25">
      <c r="A236" s="30" t="s">
        <v>31</v>
      </c>
      <c r="B236" s="256"/>
      <c r="C236" s="256"/>
      <c r="D236" s="256"/>
      <c r="E236" s="256"/>
      <c r="F236" s="256"/>
      <c r="G236" s="256"/>
    </row>
    <row r="237" spans="1:7" ht="16.5" x14ac:dyDescent="0.25">
      <c r="A237" s="30" t="s">
        <v>32</v>
      </c>
      <c r="B237" s="230"/>
      <c r="C237" s="230"/>
      <c r="D237" s="230"/>
      <c r="E237" s="230"/>
      <c r="F237" s="230"/>
      <c r="G237" s="230"/>
    </row>
    <row r="238" spans="1:7" ht="16.5" customHeight="1" x14ac:dyDescent="0.25">
      <c r="A238" s="160" t="str">
        <f>A172</f>
        <v>Porcentaje de avance en la atención de quejas y denuncias presentadas por particulares</v>
      </c>
      <c r="B238" s="161"/>
      <c r="C238" s="161"/>
      <c r="D238" s="161"/>
      <c r="E238" s="161"/>
      <c r="F238" s="161"/>
      <c r="G238" s="162"/>
    </row>
    <row r="239" spans="1:7" ht="51" customHeight="1" x14ac:dyDescent="0.25">
      <c r="A239" s="30" t="s">
        <v>30</v>
      </c>
      <c r="B239" s="256" t="s">
        <v>1184</v>
      </c>
      <c r="C239" s="256"/>
      <c r="D239" s="256"/>
      <c r="E239" s="256"/>
      <c r="F239" s="256"/>
      <c r="G239" s="256"/>
    </row>
    <row r="240" spans="1:7" ht="33" x14ac:dyDescent="0.25">
      <c r="A240" s="30" t="s">
        <v>31</v>
      </c>
      <c r="B240" s="256" t="s">
        <v>1122</v>
      </c>
      <c r="C240" s="256"/>
      <c r="D240" s="256"/>
      <c r="E240" s="256"/>
      <c r="F240" s="256"/>
      <c r="G240" s="256"/>
    </row>
    <row r="241" spans="1:7" ht="16.5" x14ac:dyDescent="0.25">
      <c r="A241" s="30" t="s">
        <v>32</v>
      </c>
      <c r="B241" s="230" t="s">
        <v>1185</v>
      </c>
      <c r="C241" s="230"/>
      <c r="D241" s="230"/>
      <c r="E241" s="230"/>
      <c r="F241" s="230"/>
      <c r="G241" s="230"/>
    </row>
    <row r="242" spans="1:7" ht="16.5" customHeight="1" x14ac:dyDescent="0.25">
      <c r="A242" s="160" t="str">
        <f>A175</f>
        <v>Porcentaje de avance en la instrucción de procedimientos disciplinarios.</v>
      </c>
      <c r="B242" s="161"/>
      <c r="C242" s="161"/>
      <c r="D242" s="161"/>
      <c r="E242" s="161"/>
      <c r="F242" s="161"/>
      <c r="G242" s="162"/>
    </row>
    <row r="243" spans="1:7" ht="33" x14ac:dyDescent="0.25">
      <c r="A243" s="30" t="s">
        <v>30</v>
      </c>
      <c r="B243" s="256"/>
      <c r="C243" s="256"/>
      <c r="D243" s="256"/>
      <c r="E243" s="256"/>
      <c r="F243" s="256"/>
      <c r="G243" s="256"/>
    </row>
    <row r="244" spans="1:7" ht="33" x14ac:dyDescent="0.25">
      <c r="A244" s="30" t="s">
        <v>31</v>
      </c>
      <c r="B244" s="256"/>
      <c r="C244" s="256"/>
      <c r="D244" s="256"/>
      <c r="E244" s="256"/>
      <c r="F244" s="256"/>
      <c r="G244" s="256"/>
    </row>
    <row r="245" spans="1:7" ht="16.5" x14ac:dyDescent="0.25">
      <c r="A245" s="30" t="s">
        <v>32</v>
      </c>
      <c r="B245" s="230"/>
      <c r="C245" s="230"/>
      <c r="D245" s="230"/>
      <c r="E245" s="230"/>
      <c r="F245" s="230"/>
      <c r="G245" s="230"/>
    </row>
    <row r="246" spans="1:7" ht="16.5" customHeight="1" x14ac:dyDescent="0.25">
      <c r="A246" s="160" t="str">
        <f>A178</f>
        <v>Porcentaje de atención de procedimientos de sanción a proveedores, licitantes y contratistas</v>
      </c>
      <c r="B246" s="161"/>
      <c r="C246" s="161"/>
      <c r="D246" s="161"/>
      <c r="E246" s="161"/>
      <c r="F246" s="161"/>
      <c r="G246" s="162"/>
    </row>
    <row r="247" spans="1:7" ht="33.950000000000003" customHeight="1" x14ac:dyDescent="0.25">
      <c r="A247" s="30" t="s">
        <v>30</v>
      </c>
      <c r="B247" s="256" t="s">
        <v>1187</v>
      </c>
      <c r="C247" s="256"/>
      <c r="D247" s="256"/>
      <c r="E247" s="256"/>
      <c r="F247" s="256"/>
      <c r="G247" s="256"/>
    </row>
    <row r="248" spans="1:7" ht="33" x14ac:dyDescent="0.25">
      <c r="A248" s="30" t="s">
        <v>31</v>
      </c>
      <c r="B248" s="256" t="s">
        <v>1122</v>
      </c>
      <c r="C248" s="256"/>
      <c r="D248" s="256"/>
      <c r="E248" s="256"/>
      <c r="F248" s="256"/>
      <c r="G248" s="256"/>
    </row>
    <row r="249" spans="1:7" ht="16.5" x14ac:dyDescent="0.25">
      <c r="A249" s="30" t="s">
        <v>32</v>
      </c>
      <c r="B249" s="230" t="s">
        <v>1186</v>
      </c>
      <c r="C249" s="230"/>
      <c r="D249" s="230"/>
      <c r="E249" s="230"/>
      <c r="F249" s="230"/>
      <c r="G249" s="230"/>
    </row>
    <row r="250" spans="1:7" ht="16.5" customHeight="1" x14ac:dyDescent="0.25">
      <c r="A250" s="160" t="str">
        <f>A181</f>
        <v>Porcentaje de atención de inconformidades e intervenciones de oficio</v>
      </c>
      <c r="B250" s="161"/>
      <c r="C250" s="161"/>
      <c r="D250" s="161"/>
      <c r="E250" s="161"/>
      <c r="F250" s="161"/>
      <c r="G250" s="162"/>
    </row>
    <row r="251" spans="1:7" ht="51" customHeight="1" x14ac:dyDescent="0.25">
      <c r="A251" s="30" t="s">
        <v>30</v>
      </c>
      <c r="B251" s="256" t="s">
        <v>1188</v>
      </c>
      <c r="C251" s="256"/>
      <c r="D251" s="256"/>
      <c r="E251" s="256"/>
      <c r="F251" s="256"/>
      <c r="G251" s="256"/>
    </row>
    <row r="252" spans="1:7" ht="33" x14ac:dyDescent="0.25">
      <c r="A252" s="30" t="s">
        <v>31</v>
      </c>
      <c r="B252" s="256" t="s">
        <v>1122</v>
      </c>
      <c r="C252" s="256"/>
      <c r="D252" s="256"/>
      <c r="E252" s="256"/>
      <c r="F252" s="256"/>
      <c r="G252" s="256"/>
    </row>
    <row r="253" spans="1:7" ht="16.5" x14ac:dyDescent="0.25">
      <c r="A253" s="30" t="s">
        <v>32</v>
      </c>
      <c r="B253" s="230" t="s">
        <v>1189</v>
      </c>
      <c r="C253" s="230"/>
      <c r="D253" s="230"/>
      <c r="E253" s="230"/>
      <c r="F253" s="230"/>
      <c r="G253" s="230"/>
    </row>
    <row r="254" spans="1:7" ht="16.5" customHeight="1" x14ac:dyDescent="0.25">
      <c r="A254" s="160" t="str">
        <f>A184</f>
        <v>Porcentaje de participación en las sesiones de los órganos colegiados.</v>
      </c>
      <c r="B254" s="161"/>
      <c r="C254" s="161"/>
      <c r="D254" s="161"/>
      <c r="E254" s="161"/>
      <c r="F254" s="161"/>
      <c r="G254" s="162"/>
    </row>
    <row r="255" spans="1:7" ht="33" x14ac:dyDescent="0.25">
      <c r="A255" s="30" t="s">
        <v>30</v>
      </c>
      <c r="B255" s="256"/>
      <c r="C255" s="256"/>
      <c r="D255" s="256"/>
      <c r="E255" s="256"/>
      <c r="F255" s="256"/>
      <c r="G255" s="256"/>
    </row>
    <row r="256" spans="1:7" ht="33" x14ac:dyDescent="0.25">
      <c r="A256" s="30" t="s">
        <v>31</v>
      </c>
      <c r="B256" s="256"/>
      <c r="C256" s="256"/>
      <c r="D256" s="256"/>
      <c r="E256" s="256"/>
      <c r="F256" s="256"/>
      <c r="G256" s="256"/>
    </row>
    <row r="257" spans="1:7" ht="16.5" x14ac:dyDescent="0.25">
      <c r="A257" s="30" t="s">
        <v>32</v>
      </c>
      <c r="B257" s="230"/>
      <c r="C257" s="230"/>
      <c r="D257" s="230"/>
      <c r="E257" s="230"/>
      <c r="F257" s="230"/>
      <c r="G257" s="230"/>
    </row>
    <row r="258" spans="1:7" ht="16.5" customHeight="1" x14ac:dyDescent="0.25">
      <c r="A258" s="160" t="str">
        <f>A187</f>
        <v>Porcentaje de verificación de la evolución patrimonial de los servidores públicos del Instituto.</v>
      </c>
      <c r="B258" s="161"/>
      <c r="C258" s="161"/>
      <c r="D258" s="161"/>
      <c r="E258" s="161"/>
      <c r="F258" s="161"/>
      <c r="G258" s="162"/>
    </row>
    <row r="259" spans="1:7" ht="33" x14ac:dyDescent="0.25">
      <c r="A259" s="30" t="s">
        <v>30</v>
      </c>
      <c r="B259" s="256"/>
      <c r="C259" s="256"/>
      <c r="D259" s="256"/>
      <c r="E259" s="256"/>
      <c r="F259" s="256"/>
      <c r="G259" s="256"/>
    </row>
    <row r="260" spans="1:7" ht="33" x14ac:dyDescent="0.25">
      <c r="A260" s="30" t="s">
        <v>31</v>
      </c>
      <c r="B260" s="256"/>
      <c r="C260" s="256"/>
      <c r="D260" s="256"/>
      <c r="E260" s="256"/>
      <c r="F260" s="256"/>
      <c r="G260" s="256"/>
    </row>
    <row r="261" spans="1:7" ht="16.5" x14ac:dyDescent="0.25">
      <c r="A261" s="30" t="s">
        <v>32</v>
      </c>
      <c r="B261" s="230"/>
      <c r="C261" s="230"/>
      <c r="D261" s="230"/>
      <c r="E261" s="230"/>
      <c r="F261" s="230"/>
      <c r="G261" s="230"/>
    </row>
    <row r="262" spans="1:7" ht="16.5" customHeight="1" x14ac:dyDescent="0.25">
      <c r="A262" s="160" t="str">
        <f>A190</f>
        <v xml:space="preserve">Porcentaje de participación en los actos de entrega-recepción por inicio o conclusión de encargo de los servidores públicos que correspondan. </v>
      </c>
      <c r="B262" s="161"/>
      <c r="C262" s="161"/>
      <c r="D262" s="161"/>
      <c r="E262" s="161"/>
      <c r="F262" s="161"/>
      <c r="G262" s="162"/>
    </row>
    <row r="263" spans="1:7" ht="33" x14ac:dyDescent="0.25">
      <c r="A263" s="30" t="s">
        <v>30</v>
      </c>
      <c r="B263" s="256"/>
      <c r="C263" s="256"/>
      <c r="D263" s="256"/>
      <c r="E263" s="256"/>
      <c r="F263" s="256"/>
      <c r="G263" s="256"/>
    </row>
    <row r="264" spans="1:7" ht="33" x14ac:dyDescent="0.25">
      <c r="A264" s="30" t="s">
        <v>31</v>
      </c>
      <c r="B264" s="256"/>
      <c r="C264" s="256"/>
      <c r="D264" s="256"/>
      <c r="E264" s="256"/>
      <c r="F264" s="256"/>
      <c r="G264" s="256"/>
    </row>
    <row r="265" spans="1:7" ht="16.5" x14ac:dyDescent="0.25">
      <c r="A265" s="30" t="s">
        <v>32</v>
      </c>
      <c r="B265" s="230"/>
      <c r="C265" s="230"/>
      <c r="D265" s="230"/>
      <c r="E265" s="230"/>
      <c r="F265" s="230"/>
      <c r="G265" s="230"/>
    </row>
    <row r="266" spans="1:7" ht="16.5" customHeight="1" x14ac:dyDescent="0.25">
      <c r="A266" s="160" t="str">
        <f>A193</f>
        <v>Porcentaje de avance en la rendición de informes trimestrales  al Comisionado Presidente del avance en la ejecución del Programa Anual de Auditorías del OIC</v>
      </c>
      <c r="B266" s="161"/>
      <c r="C266" s="161"/>
      <c r="D266" s="161"/>
      <c r="E266" s="161"/>
      <c r="F266" s="161"/>
      <c r="G266" s="162"/>
    </row>
    <row r="267" spans="1:7" ht="33" x14ac:dyDescent="0.25">
      <c r="A267" s="30" t="s">
        <v>30</v>
      </c>
      <c r="B267" s="256"/>
      <c r="C267" s="256"/>
      <c r="D267" s="256"/>
      <c r="E267" s="256"/>
      <c r="F267" s="256"/>
      <c r="G267" s="256"/>
    </row>
    <row r="268" spans="1:7" ht="33" x14ac:dyDescent="0.25">
      <c r="A268" s="30" t="s">
        <v>31</v>
      </c>
      <c r="B268" s="256"/>
      <c r="C268" s="256"/>
      <c r="D268" s="256"/>
      <c r="E268" s="256"/>
      <c r="F268" s="256"/>
      <c r="G268" s="256"/>
    </row>
    <row r="269" spans="1:7" ht="16.5" x14ac:dyDescent="0.25">
      <c r="A269" s="30" t="s">
        <v>32</v>
      </c>
      <c r="B269" s="230"/>
      <c r="C269" s="230"/>
      <c r="D269" s="230"/>
      <c r="E269" s="230"/>
      <c r="F269" s="230"/>
      <c r="G269" s="230"/>
    </row>
    <row r="270" spans="1:7" x14ac:dyDescent="0.25">
      <c r="A270" s="213"/>
      <c r="B270" s="213"/>
      <c r="C270" s="213"/>
      <c r="D270" s="213"/>
      <c r="E270" s="213"/>
      <c r="F270" s="213"/>
      <c r="G270" s="213"/>
    </row>
  </sheetData>
  <mergeCells count="268">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3:G163"/>
    <mergeCell ref="B164:G164"/>
    <mergeCell ref="B165:G165"/>
    <mergeCell ref="A154:G154"/>
    <mergeCell ref="B155:G155"/>
    <mergeCell ref="B156:G156"/>
    <mergeCell ref="A157:G157"/>
    <mergeCell ref="B158:G158"/>
    <mergeCell ref="B159:G159"/>
    <mergeCell ref="A117:A121"/>
    <mergeCell ref="B117:B121"/>
    <mergeCell ref="C117:C121"/>
    <mergeCell ref="D117:D121"/>
    <mergeCell ref="E117:E121"/>
    <mergeCell ref="A141:G141"/>
    <mergeCell ref="A105:A109"/>
    <mergeCell ref="B105:B109"/>
    <mergeCell ref="C105:C109"/>
    <mergeCell ref="D105:D109"/>
    <mergeCell ref="E105:E109"/>
    <mergeCell ref="A111:A115"/>
    <mergeCell ref="B111:B115"/>
    <mergeCell ref="C111:C115"/>
    <mergeCell ref="D111:D115"/>
    <mergeCell ref="E111:E115"/>
    <mergeCell ref="A123:A127"/>
    <mergeCell ref="B123:B127"/>
    <mergeCell ref="C123:C127"/>
    <mergeCell ref="D123:D127"/>
    <mergeCell ref="E123:E127"/>
    <mergeCell ref="A129:A133"/>
    <mergeCell ref="B129:B133"/>
    <mergeCell ref="C129:C133"/>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D1:G1"/>
    <mergeCell ref="A2:G2"/>
    <mergeCell ref="A3:G3"/>
    <mergeCell ref="A4:C4"/>
    <mergeCell ref="D4:G4"/>
    <mergeCell ref="A8:G8"/>
    <mergeCell ref="A9:G9"/>
    <mergeCell ref="A10:G10"/>
    <mergeCell ref="A1:C1"/>
    <mergeCell ref="D129:D133"/>
    <mergeCell ref="E129:E133"/>
    <mergeCell ref="A135:A139"/>
    <mergeCell ref="B135:B139"/>
    <mergeCell ref="C135:C139"/>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2:F20"/>
  <sheetViews>
    <sheetView showGridLines="0" zoomScale="80" zoomScaleNormal="80" workbookViewId="0"/>
  </sheetViews>
  <sheetFormatPr baseColWidth="10" defaultRowHeight="15.75" x14ac:dyDescent="0.25"/>
  <cols>
    <col min="1" max="2" width="45.7109375" style="12" bestFit="1" customWidth="1"/>
    <col min="3" max="3" width="39.140625" style="12" customWidth="1"/>
    <col min="4" max="4" width="40.140625" style="12" customWidth="1"/>
    <col min="5" max="5" width="29.28515625" style="12" customWidth="1"/>
    <col min="6" max="6" width="17.85546875" style="12" customWidth="1"/>
    <col min="7" max="16384" width="11.42578125" style="12"/>
  </cols>
  <sheetData>
    <row r="2" spans="1:6" ht="26.25" customHeight="1" x14ac:dyDescent="0.25">
      <c r="A2" s="141" t="s">
        <v>71</v>
      </c>
      <c r="B2" s="141"/>
      <c r="C2" s="142" t="str">
        <f>'Caratula INAI'!C2:F3</f>
        <v>CUARTO INFORME TRIMESTRAL 2018</v>
      </c>
      <c r="D2" s="142"/>
      <c r="E2" s="142"/>
      <c r="F2" s="142"/>
    </row>
    <row r="3" spans="1:6" ht="26.25" customHeight="1" thickBot="1" x14ac:dyDescent="0.3">
      <c r="A3" s="141"/>
      <c r="B3" s="141"/>
      <c r="C3" s="143"/>
      <c r="D3" s="143"/>
      <c r="E3" s="143"/>
      <c r="F3" s="143"/>
    </row>
    <row r="4" spans="1:6" ht="16.5" thickTop="1" x14ac:dyDescent="0.25"/>
    <row r="5" spans="1:6" hidden="1" x14ac:dyDescent="0.25"/>
    <row r="6" spans="1:6" hidden="1" x14ac:dyDescent="0.25"/>
    <row r="8" spans="1:6" ht="20.25" customHeight="1" x14ac:dyDescent="0.25">
      <c r="A8" s="133" t="s">
        <v>1215</v>
      </c>
      <c r="B8" s="134"/>
      <c r="C8" s="134"/>
      <c r="D8" s="134"/>
      <c r="E8" s="134"/>
      <c r="F8" s="134"/>
    </row>
    <row r="9" spans="1:6" ht="20.25" customHeight="1" x14ac:dyDescent="0.25">
      <c r="A9" s="134"/>
      <c r="B9" s="134"/>
      <c r="C9" s="134"/>
      <c r="D9" s="134"/>
      <c r="E9" s="134"/>
      <c r="F9" s="134"/>
    </row>
    <row r="10" spans="1:6" ht="20.25" customHeight="1" x14ac:dyDescent="0.25">
      <c r="A10" s="134"/>
      <c r="B10" s="134"/>
      <c r="C10" s="134"/>
      <c r="D10" s="134"/>
      <c r="E10" s="134"/>
      <c r="F10" s="134"/>
    </row>
    <row r="11" spans="1:6" ht="54" customHeight="1" x14ac:dyDescent="0.25">
      <c r="A11" s="134"/>
      <c r="B11" s="134"/>
      <c r="C11" s="134"/>
      <c r="D11" s="134"/>
      <c r="E11" s="134"/>
      <c r="F11" s="134"/>
    </row>
    <row r="12" spans="1:6" hidden="1" x14ac:dyDescent="0.25"/>
    <row r="13" spans="1:6" hidden="1" x14ac:dyDescent="0.25"/>
    <row r="14" spans="1:6" s="13" customFormat="1" ht="32.25" customHeight="1" x14ac:dyDescent="0.25">
      <c r="B14" s="128" t="s">
        <v>75</v>
      </c>
      <c r="C14" s="128"/>
      <c r="D14" s="128"/>
      <c r="E14" s="128"/>
    </row>
    <row r="15" spans="1:6" s="13" customFormat="1" ht="3.75" customHeight="1" x14ac:dyDescent="0.25">
      <c r="A15" s="14"/>
      <c r="B15" s="14"/>
      <c r="C15" s="14"/>
      <c r="D15" s="14"/>
      <c r="E15" s="14"/>
    </row>
    <row r="16" spans="1:6" s="13" customFormat="1" ht="19.5" x14ac:dyDescent="0.25">
      <c r="A16" s="12"/>
      <c r="B16" s="11" t="s">
        <v>11</v>
      </c>
      <c r="C16" s="11" t="s">
        <v>12</v>
      </c>
      <c r="D16" s="11" t="s">
        <v>13</v>
      </c>
      <c r="E16" s="11" t="s">
        <v>85</v>
      </c>
    </row>
    <row r="17" spans="1:5" s="13" customFormat="1" ht="19.5" x14ac:dyDescent="0.25">
      <c r="A17" s="12"/>
      <c r="B17" s="11" t="s">
        <v>15</v>
      </c>
      <c r="C17" s="11" t="s">
        <v>15</v>
      </c>
      <c r="D17" s="11" t="s">
        <v>15</v>
      </c>
      <c r="E17" s="11" t="s">
        <v>76</v>
      </c>
    </row>
    <row r="18" spans="1:5" s="13" customFormat="1" ht="8.25" customHeight="1" x14ac:dyDescent="0.25">
      <c r="A18" s="12"/>
      <c r="B18" s="11"/>
      <c r="C18" s="11"/>
      <c r="D18" s="11"/>
      <c r="E18" s="11"/>
    </row>
    <row r="19" spans="1:5" s="13" customFormat="1" ht="19.5" x14ac:dyDescent="0.25">
      <c r="A19" s="2" t="s">
        <v>61</v>
      </c>
      <c r="B19" s="6">
        <v>70</v>
      </c>
      <c r="C19" s="6">
        <v>70</v>
      </c>
      <c r="D19" s="6">
        <v>73.699781920000007</v>
      </c>
      <c r="E19" s="7">
        <f>D19/B19</f>
        <v>1.0528540274285716</v>
      </c>
    </row>
    <row r="20" spans="1:5" s="13" customFormat="1" ht="19.5" x14ac:dyDescent="0.25">
      <c r="A20" s="2" t="s">
        <v>17</v>
      </c>
      <c r="B20" s="6">
        <v>73.699781920000007</v>
      </c>
      <c r="C20" s="6">
        <v>73.699781920000007</v>
      </c>
      <c r="D20" s="6">
        <v>73.699781920000007</v>
      </c>
      <c r="E20" s="7">
        <f>D20/B20</f>
        <v>1</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showGridLines="0" zoomScale="80" zoomScaleNormal="80" workbookViewId="0">
      <selection sqref="A1:C1"/>
    </sheetView>
  </sheetViews>
  <sheetFormatPr baseColWidth="10" defaultRowHeight="15.75" x14ac:dyDescent="0.25"/>
  <cols>
    <col min="1" max="1" width="45.7109375" style="15" customWidth="1"/>
    <col min="2" max="3" width="39.7109375" style="15" customWidth="1"/>
    <col min="4" max="4" width="20.7109375" style="15" customWidth="1"/>
    <col min="5" max="6" width="30.7109375" style="15" customWidth="1"/>
    <col min="7" max="7" width="15.28515625" style="15" customWidth="1"/>
    <col min="8" max="16384" width="11.42578125" style="15"/>
  </cols>
  <sheetData>
    <row r="1" spans="1:6" ht="18" customHeight="1" thickBot="1" x14ac:dyDescent="0.3">
      <c r="A1" s="174" t="s">
        <v>0</v>
      </c>
      <c r="B1" s="174"/>
      <c r="C1" s="174"/>
      <c r="D1" s="175" t="str">
        <f>+DGE!D1</f>
        <v>Cuarto Trimestre 2018</v>
      </c>
      <c r="E1" s="175"/>
      <c r="F1" s="175"/>
    </row>
    <row r="2" spans="1:6" ht="16.5" thickTop="1" x14ac:dyDescent="0.25">
      <c r="A2" s="308"/>
      <c r="B2" s="308"/>
      <c r="C2" s="308"/>
      <c r="D2" s="308"/>
      <c r="E2" s="308"/>
      <c r="F2" s="308"/>
    </row>
    <row r="3" spans="1:6" ht="16.5" x14ac:dyDescent="0.25">
      <c r="A3" s="309" t="s">
        <v>128</v>
      </c>
      <c r="B3" s="310"/>
      <c r="C3" s="310"/>
      <c r="D3" s="310"/>
      <c r="E3" s="310"/>
      <c r="F3" s="311"/>
    </row>
    <row r="4" spans="1:6" ht="16.5" x14ac:dyDescent="0.25">
      <c r="A4" s="312" t="s">
        <v>1</v>
      </c>
      <c r="B4" s="313"/>
      <c r="C4" s="314" t="s">
        <v>1165</v>
      </c>
      <c r="D4" s="315"/>
      <c r="E4" s="315"/>
      <c r="F4" s="316"/>
    </row>
    <row r="5" spans="1:6" ht="33" customHeight="1" x14ac:dyDescent="0.25">
      <c r="A5" s="312" t="s">
        <v>2</v>
      </c>
      <c r="B5" s="313"/>
      <c r="C5" s="314" t="s">
        <v>41</v>
      </c>
      <c r="D5" s="315"/>
      <c r="E5" s="315"/>
      <c r="F5" s="316"/>
    </row>
    <row r="6" spans="1:6" ht="16.5" x14ac:dyDescent="0.25">
      <c r="A6" s="312" t="s">
        <v>123</v>
      </c>
      <c r="B6" s="313"/>
      <c r="C6" s="326" t="s">
        <v>56</v>
      </c>
      <c r="D6" s="327"/>
      <c r="E6" s="327"/>
      <c r="F6" s="328"/>
    </row>
    <row r="7" spans="1:6" ht="16.5" x14ac:dyDescent="0.25">
      <c r="A7" s="309" t="s">
        <v>4</v>
      </c>
      <c r="B7" s="310"/>
      <c r="C7" s="310"/>
      <c r="D7" s="310"/>
      <c r="E7" s="310"/>
      <c r="F7" s="311"/>
    </row>
    <row r="8" spans="1:6" ht="16.5" x14ac:dyDescent="0.25">
      <c r="A8" s="186" t="s">
        <v>39</v>
      </c>
      <c r="B8" s="187"/>
      <c r="C8" s="187"/>
      <c r="D8" s="187"/>
      <c r="E8" s="187"/>
      <c r="F8" s="188"/>
    </row>
    <row r="9" spans="1:6" ht="16.5" x14ac:dyDescent="0.25">
      <c r="A9" s="317" t="s">
        <v>40</v>
      </c>
      <c r="B9" s="318"/>
      <c r="C9" s="318"/>
      <c r="D9" s="318"/>
      <c r="E9" s="318"/>
      <c r="F9" s="319"/>
    </row>
    <row r="10" spans="1:6" ht="16.5" customHeight="1" x14ac:dyDescent="0.25">
      <c r="A10" s="320" t="s">
        <v>47</v>
      </c>
      <c r="B10" s="321"/>
      <c r="C10" s="321"/>
      <c r="D10" s="321"/>
      <c r="E10" s="321"/>
      <c r="F10" s="322"/>
    </row>
    <row r="11" spans="1:6" ht="16.5" customHeight="1" x14ac:dyDescent="0.25">
      <c r="A11" s="323" t="s">
        <v>134</v>
      </c>
      <c r="B11" s="324"/>
      <c r="C11" s="324"/>
      <c r="D11" s="324"/>
      <c r="E11" s="324"/>
      <c r="F11" s="325"/>
    </row>
    <row r="12" spans="1:6" ht="15" customHeight="1" x14ac:dyDescent="0.25">
      <c r="A12" s="320" t="s">
        <v>43</v>
      </c>
      <c r="B12" s="321"/>
      <c r="C12" s="321"/>
      <c r="D12" s="321"/>
      <c r="E12" s="321"/>
      <c r="F12" s="322"/>
    </row>
    <row r="13" spans="1:6" ht="16.5" x14ac:dyDescent="0.25">
      <c r="A13" s="186" t="s">
        <v>5</v>
      </c>
      <c r="B13" s="187"/>
      <c r="C13" s="187"/>
      <c r="D13" s="187"/>
      <c r="E13" s="187"/>
      <c r="F13" s="188"/>
    </row>
    <row r="14" spans="1:6" ht="16.5" x14ac:dyDescent="0.25">
      <c r="A14" s="95" t="s">
        <v>6</v>
      </c>
      <c r="B14" s="96"/>
      <c r="C14" s="154" t="s">
        <v>1229</v>
      </c>
      <c r="D14" s="155"/>
      <c r="E14" s="155"/>
      <c r="F14" s="156"/>
    </row>
    <row r="15" spans="1:6" ht="15" customHeight="1" x14ac:dyDescent="0.25">
      <c r="A15" s="95" t="s">
        <v>7</v>
      </c>
      <c r="B15" s="96"/>
      <c r="C15" s="154" t="s">
        <v>44</v>
      </c>
      <c r="D15" s="155"/>
      <c r="E15" s="155"/>
      <c r="F15" s="156"/>
    </row>
    <row r="16" spans="1:6" ht="16.5" x14ac:dyDescent="0.25">
      <c r="A16" s="95" t="s">
        <v>8</v>
      </c>
      <c r="B16" s="96"/>
      <c r="C16" s="154" t="s">
        <v>46</v>
      </c>
      <c r="D16" s="155"/>
      <c r="E16" s="155"/>
      <c r="F16" s="156"/>
    </row>
    <row r="17" spans="1:6" ht="15" customHeight="1" x14ac:dyDescent="0.25">
      <c r="A17" s="95" t="s">
        <v>9</v>
      </c>
      <c r="B17" s="96"/>
      <c r="C17" s="154" t="s">
        <v>45</v>
      </c>
      <c r="D17" s="155"/>
      <c r="E17" s="155"/>
      <c r="F17" s="156"/>
    </row>
    <row r="18" spans="1:6" ht="16.5" x14ac:dyDescent="0.25">
      <c r="A18" s="309" t="s">
        <v>10</v>
      </c>
      <c r="B18" s="310"/>
      <c r="C18" s="310"/>
      <c r="D18" s="310"/>
      <c r="E18" s="310"/>
      <c r="F18" s="311"/>
    </row>
    <row r="19" spans="1:6" ht="16.5" customHeight="1" x14ac:dyDescent="0.25">
      <c r="A19" s="329"/>
      <c r="B19" s="330"/>
      <c r="C19" s="97" t="s">
        <v>11</v>
      </c>
      <c r="D19" s="97" t="s">
        <v>12</v>
      </c>
      <c r="E19" s="97" t="s">
        <v>13</v>
      </c>
      <c r="F19" s="97" t="s">
        <v>14</v>
      </c>
    </row>
    <row r="20" spans="1:6" ht="16.5" customHeight="1" x14ac:dyDescent="0.25">
      <c r="A20" s="331"/>
      <c r="B20" s="332"/>
      <c r="C20" s="98" t="s">
        <v>15</v>
      </c>
      <c r="D20" s="98" t="s">
        <v>15</v>
      </c>
      <c r="E20" s="98" t="s">
        <v>15</v>
      </c>
      <c r="F20" s="98" t="s">
        <v>16</v>
      </c>
    </row>
    <row r="21" spans="1:6" ht="16.5" x14ac:dyDescent="0.25">
      <c r="A21" s="342" t="s">
        <v>61</v>
      </c>
      <c r="B21" s="343"/>
      <c r="C21" s="94">
        <f>'K025'!B19</f>
        <v>70</v>
      </c>
      <c r="D21" s="94">
        <f>'K025'!C19</f>
        <v>70</v>
      </c>
      <c r="E21" s="94">
        <f>'K025'!D19</f>
        <v>73.699781920000007</v>
      </c>
      <c r="F21" s="94">
        <f>E21/C21*100</f>
        <v>105.28540274285716</v>
      </c>
    </row>
    <row r="22" spans="1:6" ht="16.5" x14ac:dyDescent="0.25">
      <c r="A22" s="342" t="s">
        <v>17</v>
      </c>
      <c r="B22" s="343"/>
      <c r="C22" s="94">
        <f>'K025'!B20</f>
        <v>73.699781920000007</v>
      </c>
      <c r="D22" s="94">
        <f>'K025'!C20</f>
        <v>73.699781920000007</v>
      </c>
      <c r="E22" s="94">
        <f>'K025'!D20</f>
        <v>73.699781920000007</v>
      </c>
      <c r="F22" s="94">
        <f>E22/C22*100</f>
        <v>100</v>
      </c>
    </row>
    <row r="23" spans="1:6" ht="16.5" x14ac:dyDescent="0.25">
      <c r="A23" s="309" t="s">
        <v>18</v>
      </c>
      <c r="B23" s="310"/>
      <c r="C23" s="310"/>
      <c r="D23" s="310"/>
      <c r="E23" s="310"/>
      <c r="F23" s="311"/>
    </row>
    <row r="24" spans="1:6" ht="16.5" x14ac:dyDescent="0.25">
      <c r="A24" s="344" t="s">
        <v>122</v>
      </c>
      <c r="B24" s="345"/>
      <c r="C24" s="346" t="s">
        <v>470</v>
      </c>
      <c r="D24" s="346"/>
      <c r="E24" s="346"/>
      <c r="F24" s="347"/>
    </row>
    <row r="25" spans="1:6" ht="16.5" x14ac:dyDescent="0.25">
      <c r="A25" s="355" t="s">
        <v>19</v>
      </c>
      <c r="B25" s="356"/>
      <c r="C25" s="356"/>
      <c r="D25" s="357"/>
      <c r="E25" s="355" t="s">
        <v>20</v>
      </c>
      <c r="F25" s="357"/>
    </row>
    <row r="26" spans="1:6" ht="16.5" x14ac:dyDescent="0.25">
      <c r="A26" s="339" t="s">
        <v>21</v>
      </c>
      <c r="B26" s="339" t="s">
        <v>29</v>
      </c>
      <c r="C26" s="339" t="s">
        <v>23</v>
      </c>
      <c r="D26" s="339" t="s">
        <v>24</v>
      </c>
      <c r="E26" s="93" t="s">
        <v>25</v>
      </c>
      <c r="F26" s="108">
        <v>100</v>
      </c>
    </row>
    <row r="27" spans="1:6" ht="16.5" x14ac:dyDescent="0.25">
      <c r="A27" s="340"/>
      <c r="B27" s="340"/>
      <c r="C27" s="340"/>
      <c r="D27" s="340"/>
      <c r="E27" s="93" t="s">
        <v>33</v>
      </c>
      <c r="F27" s="108">
        <v>100</v>
      </c>
    </row>
    <row r="28" spans="1:6" ht="16.5" x14ac:dyDescent="0.25">
      <c r="A28" s="340"/>
      <c r="B28" s="340"/>
      <c r="C28" s="340"/>
      <c r="D28" s="340"/>
      <c r="E28" s="93" t="s">
        <v>1160</v>
      </c>
      <c r="F28" s="109">
        <v>100</v>
      </c>
    </row>
    <row r="29" spans="1:6" ht="16.5" x14ac:dyDescent="0.25">
      <c r="A29" s="341"/>
      <c r="B29" s="341"/>
      <c r="C29" s="341"/>
      <c r="D29" s="341"/>
      <c r="E29" s="93" t="s">
        <v>1161</v>
      </c>
      <c r="F29" s="109">
        <v>100</v>
      </c>
    </row>
    <row r="30" spans="1:6" ht="50.1" customHeight="1" x14ac:dyDescent="0.25">
      <c r="A30" s="348" t="s">
        <v>124</v>
      </c>
      <c r="B30" s="353" t="s">
        <v>125</v>
      </c>
      <c r="C30" s="353" t="s">
        <v>383</v>
      </c>
      <c r="D30" s="353" t="s">
        <v>69</v>
      </c>
      <c r="E30" s="93" t="s">
        <v>27</v>
      </c>
      <c r="F30" s="109">
        <f>(73699781.92/70000000)*100</f>
        <v>105.28540274285714</v>
      </c>
    </row>
    <row r="31" spans="1:6" ht="16.5" x14ac:dyDescent="0.25">
      <c r="A31" s="349"/>
      <c r="B31" s="354"/>
      <c r="C31" s="354"/>
      <c r="D31" s="354"/>
      <c r="E31" s="93" t="s">
        <v>1200</v>
      </c>
      <c r="F31" s="25">
        <f>(F30/F27)*100</f>
        <v>105.28540274285714</v>
      </c>
    </row>
    <row r="32" spans="1:6" ht="16.5" x14ac:dyDescent="0.25">
      <c r="A32" s="186" t="s">
        <v>28</v>
      </c>
      <c r="B32" s="187"/>
      <c r="C32" s="187"/>
      <c r="D32" s="187"/>
      <c r="E32" s="187"/>
      <c r="F32" s="188"/>
    </row>
    <row r="33" spans="1:6" ht="16.5" x14ac:dyDescent="0.25">
      <c r="A33" s="336" t="s">
        <v>1204</v>
      </c>
      <c r="B33" s="337"/>
      <c r="C33" s="337"/>
      <c r="D33" s="337"/>
      <c r="E33" s="337"/>
      <c r="F33" s="338"/>
    </row>
    <row r="34" spans="1:6" ht="16.5" x14ac:dyDescent="0.25">
      <c r="A34" s="350" t="str">
        <f>A30</f>
        <v>Porcentaje de avance en los pagos por proyectos de inmuebles</v>
      </c>
      <c r="B34" s="351"/>
      <c r="C34" s="351"/>
      <c r="D34" s="351"/>
      <c r="E34" s="351"/>
      <c r="F34" s="352"/>
    </row>
    <row r="35" spans="1:6" ht="36.75" customHeight="1" x14ac:dyDescent="0.25">
      <c r="A35" s="8" t="s">
        <v>1162</v>
      </c>
      <c r="B35" s="145" t="s">
        <v>1352</v>
      </c>
      <c r="C35" s="146"/>
      <c r="D35" s="146"/>
      <c r="E35" s="146"/>
      <c r="F35" s="147"/>
    </row>
    <row r="36" spans="1:6" ht="16.5" x14ac:dyDescent="0.25">
      <c r="A36" s="8" t="s">
        <v>126</v>
      </c>
      <c r="B36" s="145"/>
      <c r="C36" s="146"/>
      <c r="D36" s="146"/>
      <c r="E36" s="146"/>
      <c r="F36" s="147"/>
    </row>
    <row r="37" spans="1:6" ht="16.5" x14ac:dyDescent="0.25">
      <c r="A37" s="8" t="s">
        <v>129</v>
      </c>
      <c r="B37" s="154" t="s">
        <v>1163</v>
      </c>
      <c r="C37" s="155"/>
      <c r="D37" s="155"/>
      <c r="E37" s="155"/>
      <c r="F37" s="156"/>
    </row>
    <row r="38" spans="1:6" x14ac:dyDescent="0.25">
      <c r="A38" s="333"/>
      <c r="B38" s="334"/>
      <c r="C38" s="334"/>
      <c r="D38" s="334"/>
      <c r="E38" s="334"/>
      <c r="F38" s="335"/>
    </row>
    <row r="39" spans="1:6" ht="16.5" x14ac:dyDescent="0.25">
      <c r="A39" s="186" t="s">
        <v>1164</v>
      </c>
      <c r="B39" s="187"/>
      <c r="C39" s="187"/>
      <c r="D39" s="187"/>
      <c r="E39" s="187"/>
      <c r="F39" s="188"/>
    </row>
    <row r="40" spans="1:6" ht="15" customHeight="1" x14ac:dyDescent="0.25">
      <c r="A40" s="336" t="s">
        <v>1204</v>
      </c>
      <c r="B40" s="337"/>
      <c r="C40" s="337"/>
      <c r="D40" s="337"/>
      <c r="E40" s="337"/>
      <c r="F40" s="338"/>
    </row>
    <row r="41" spans="1:6" ht="16.5" x14ac:dyDescent="0.25">
      <c r="A41" s="350" t="str">
        <f>A30</f>
        <v>Porcentaje de avance en los pagos por proyectos de inmuebles</v>
      </c>
      <c r="B41" s="351"/>
      <c r="C41" s="351"/>
      <c r="D41" s="351"/>
      <c r="E41" s="351"/>
      <c r="F41" s="352"/>
    </row>
    <row r="42" spans="1:6" ht="16.5" x14ac:dyDescent="0.25">
      <c r="A42" s="8" t="s">
        <v>256</v>
      </c>
      <c r="B42" s="145"/>
      <c r="C42" s="146"/>
      <c r="D42" s="146"/>
      <c r="E42" s="146"/>
      <c r="F42" s="147"/>
    </row>
    <row r="43" spans="1:6" ht="16.5" x14ac:dyDescent="0.25">
      <c r="A43" s="8" t="s">
        <v>127</v>
      </c>
      <c r="B43" s="293"/>
      <c r="C43" s="294"/>
      <c r="D43" s="294"/>
      <c r="E43" s="294"/>
      <c r="F43" s="295"/>
    </row>
    <row r="44" spans="1:6" ht="33" x14ac:dyDescent="0.25">
      <c r="A44" s="8" t="s">
        <v>257</v>
      </c>
      <c r="B44" s="293"/>
      <c r="C44" s="294"/>
      <c r="D44" s="294"/>
      <c r="E44" s="294"/>
      <c r="F44" s="295"/>
    </row>
    <row r="45" spans="1:6" x14ac:dyDescent="0.25">
      <c r="A45" s="333"/>
      <c r="B45" s="334"/>
      <c r="C45" s="334"/>
      <c r="D45" s="334"/>
      <c r="E45" s="334"/>
      <c r="F45" s="335"/>
    </row>
  </sheetData>
  <mergeCells count="52">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3:F13"/>
    <mergeCell ref="A18:F18"/>
    <mergeCell ref="C17:F17"/>
    <mergeCell ref="C14:F14"/>
    <mergeCell ref="C15:F15"/>
    <mergeCell ref="C16:F16"/>
    <mergeCell ref="A9:F9"/>
    <mergeCell ref="A10:F10"/>
    <mergeCell ref="A11:F11"/>
    <mergeCell ref="A5:B5"/>
    <mergeCell ref="C5:F5"/>
    <mergeCell ref="A6:B6"/>
    <mergeCell ref="C6:F6"/>
    <mergeCell ref="A7:F7"/>
    <mergeCell ref="A8:F8"/>
    <mergeCell ref="A2:F2"/>
    <mergeCell ref="A3:F3"/>
    <mergeCell ref="A4:B4"/>
    <mergeCell ref="C4:F4"/>
    <mergeCell ref="A1:C1"/>
    <mergeCell ref="D1:F1"/>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Velázquez</cp:lastModifiedBy>
  <cp:lastPrinted>2016-04-20T01:22:57Z</cp:lastPrinted>
  <dcterms:created xsi:type="dcterms:W3CDTF">2015-10-23T17:42:45Z</dcterms:created>
  <dcterms:modified xsi:type="dcterms:W3CDTF">2019-01-29T16:32:34Z</dcterms:modified>
</cp:coreProperties>
</file>